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enry Villarroel\Desktop\7_RECOMENDACION_TICS\2025\"/>
    </mc:Choice>
  </mc:AlternateContent>
  <xr:revisionPtr revIDLastSave="0" documentId="8_{F0DCB3AD-04FA-4586-B817-0EF73CAF1A4B}" xr6:coauthVersionLast="47" xr6:coauthVersionMax="47" xr10:uidLastSave="{00000000-0000-0000-0000-000000000000}"/>
  <bookViews>
    <workbookView xWindow="28680" yWindow="-120" windowWidth="20640" windowHeight="11040" xr2:uid="{99E77705-1463-493B-A0B7-F5F44B61D326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5" i="1" l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</calcChain>
</file>

<file path=xl/sharedStrings.xml><?xml version="1.0" encoding="utf-8"?>
<sst xmlns="http://schemas.openxmlformats.org/spreadsheetml/2006/main" count="653" uniqueCount="308">
  <si>
    <t>No.</t>
  </si>
  <si>
    <t>CANT</t>
  </si>
  <si>
    <t>COD. BIENES</t>
  </si>
  <si>
    <t>COD. FINANCIERO</t>
  </si>
  <si>
    <t>FACTURA</t>
  </si>
  <si>
    <t>PROVEEDOR</t>
  </si>
  <si>
    <t>FECHA</t>
  </si>
  <si>
    <t>P. UNIT.</t>
  </si>
  <si>
    <t>IVA</t>
  </si>
  <si>
    <t>P. TOTAL</t>
  </si>
  <si>
    <t>UBICACIÓN / CUSTODIO</t>
  </si>
  <si>
    <t>DESCRIPCIÓN DEL EQUIPO</t>
  </si>
  <si>
    <t>MARCA</t>
  </si>
  <si>
    <t>MODELO</t>
  </si>
  <si>
    <t>SERIE</t>
  </si>
  <si>
    <t>COLOR</t>
  </si>
  <si>
    <t>ESTADO</t>
  </si>
  <si>
    <t>OBSERVACIÓN</t>
  </si>
  <si>
    <t>CO.TIC.100.05.003</t>
  </si>
  <si>
    <t>RICARDO JOTA</t>
  </si>
  <si>
    <t>TELEFONO CELULAR</t>
  </si>
  <si>
    <t>NOKIA</t>
  </si>
  <si>
    <t>353029064896709</t>
  </si>
  <si>
    <t>NEGRO</t>
  </si>
  <si>
    <t>MALO</t>
  </si>
  <si>
    <t xml:space="preserve">EL EQUIPO NO ENCIENDE, BATERIA DAÑADA VIDA UTIL, SIN SIM, SIN CHIP, CARGADOR </t>
  </si>
  <si>
    <t>INFORME TÉCNICO NRO. 015-TIC-CPD-2021</t>
  </si>
  <si>
    <t>100.05.003</t>
  </si>
  <si>
    <t>CO.PN.300.10.003</t>
  </si>
  <si>
    <t>300.10.003</t>
  </si>
  <si>
    <t>001-001-033841</t>
  </si>
  <si>
    <t>GALO ROSERO Y ASOCIADOS CIA. LTDA</t>
  </si>
  <si>
    <t>LAPTOP</t>
  </si>
  <si>
    <t>APPLE</t>
  </si>
  <si>
    <t>A1181</t>
  </si>
  <si>
    <t>458433Y65HS</t>
  </si>
  <si>
    <t>BLANCO</t>
  </si>
  <si>
    <t>EL EQUIPO PRESENTA DAÑO EN BATERIA (ESTA INFLADA)</t>
  </si>
  <si>
    <t>CO.PN.300.10.004</t>
  </si>
  <si>
    <t>300.10.004</t>
  </si>
  <si>
    <t>TOSHIBA</t>
  </si>
  <si>
    <t>SATELLITE L655D-SP6002L</t>
  </si>
  <si>
    <t>5A252410W</t>
  </si>
  <si>
    <t>DAÑO ELECTRONICO EN PLACA</t>
  </si>
  <si>
    <t>CO.CS.300.10.005</t>
  </si>
  <si>
    <t>300.10.005</t>
  </si>
  <si>
    <t>001-001-00031095</t>
  </si>
  <si>
    <t>COMPUTRON</t>
  </si>
  <si>
    <t>6A134459W</t>
  </si>
  <si>
    <t>CO.CS.300.60.005</t>
  </si>
  <si>
    <t>TECLADO</t>
  </si>
  <si>
    <t>GENIUS</t>
  </si>
  <si>
    <t>GK-100015</t>
  </si>
  <si>
    <t>XE1507534668</t>
  </si>
  <si>
    <t>DAÑO EN TECLAS</t>
  </si>
  <si>
    <t>CO.FS.300.55.003</t>
  </si>
  <si>
    <t>BODEGA TIC</t>
  </si>
  <si>
    <t>UPS 1000VA</t>
  </si>
  <si>
    <t>CDP</t>
  </si>
  <si>
    <t>B-AVR1005</t>
  </si>
  <si>
    <t>05041-1212301</t>
  </si>
  <si>
    <t>BIEN DADO DE BAJA SEGÚN RESOLUCIÓN NRO. 006-SE-CPD-17</t>
  </si>
  <si>
    <t>CO.LG.300.55.007</t>
  </si>
  <si>
    <t>REULADOR</t>
  </si>
  <si>
    <t>05041-1212299</t>
  </si>
  <si>
    <t>BATERIAS HAN CUMPLIDO VIDA UTIL / CABLE DE PODER DAÑADO</t>
  </si>
  <si>
    <t>CO.BG.300.60.008</t>
  </si>
  <si>
    <t>ULTRATECH</t>
  </si>
  <si>
    <t>CO.SE.300.15.016</t>
  </si>
  <si>
    <t>300.15.016</t>
  </si>
  <si>
    <t>CPU</t>
  </si>
  <si>
    <t>APEX</t>
  </si>
  <si>
    <t>COMPUTADOR GENERICO</t>
  </si>
  <si>
    <t>S/N</t>
  </si>
  <si>
    <t>PLACA MADRE DAÑADA</t>
  </si>
  <si>
    <t>CO.RC.300.15.017</t>
  </si>
  <si>
    <t>300.15.017</t>
  </si>
  <si>
    <t>DAÑO EN PLACA</t>
  </si>
  <si>
    <t>CO.RC.300.15.018</t>
  </si>
  <si>
    <t>300.15.018</t>
  </si>
  <si>
    <t>002-001-0013067</t>
  </si>
  <si>
    <t>POLO  BARSALLO ADOLFO MARCELO</t>
  </si>
  <si>
    <t>ARI</t>
  </si>
  <si>
    <t>KALLPA-AGP64F1</t>
  </si>
  <si>
    <t>COMARIFX832011154853</t>
  </si>
  <si>
    <t>PLACA MADRE DAÑADA // VERIFICAR MONITOR NO EXISTE</t>
  </si>
  <si>
    <t xml:space="preserve">SIN MONITOR,TECLADO, </t>
  </si>
  <si>
    <t>CO.CO.300.15.019</t>
  </si>
  <si>
    <t>300.15.019</t>
  </si>
  <si>
    <t>SENTEY</t>
  </si>
  <si>
    <t>EL EQUIPO TIENE DAÑO EN PLACA MADRE / FUENTE DE PODER DAÑADA</t>
  </si>
  <si>
    <t>CO.PN.300.15.020</t>
  </si>
  <si>
    <t>300.15.020</t>
  </si>
  <si>
    <t>008-003-000031145</t>
  </si>
  <si>
    <t>COMPAQ</t>
  </si>
  <si>
    <t>PRESARIO CQ5000 SERIES</t>
  </si>
  <si>
    <t>4CE0361QXR</t>
  </si>
  <si>
    <t>DAÑADA PLACA MADRE /FUENTE PODER</t>
  </si>
  <si>
    <t>CO.FPP.300.15.023</t>
  </si>
  <si>
    <t>300.15.023</t>
  </si>
  <si>
    <t>INTEL CORE I3 4150 3.5GHZ</t>
  </si>
  <si>
    <t>67721</t>
  </si>
  <si>
    <t>CO.TH.300.15.025</t>
  </si>
  <si>
    <t>300.15.025</t>
  </si>
  <si>
    <t>COMARIFX832011154862</t>
  </si>
  <si>
    <t>CO.AL.300.15.026</t>
  </si>
  <si>
    <t>300.15.026</t>
  </si>
  <si>
    <t>COMARIFX832011154849</t>
  </si>
  <si>
    <t>PLACA MADRE DAÑADA // VERIFICAR PROCEDADOR</t>
  </si>
  <si>
    <t>CO.PTC.300.15.027</t>
  </si>
  <si>
    <t>300.15.027</t>
  </si>
  <si>
    <t>COMARIFX832011154852</t>
  </si>
  <si>
    <t>CO.AE.300.15.029</t>
  </si>
  <si>
    <t>300.15.029</t>
  </si>
  <si>
    <t>COMARIFX832011154855</t>
  </si>
  <si>
    <t>CO.CGT.300.15.030</t>
  </si>
  <si>
    <t>300.15.030</t>
  </si>
  <si>
    <t>COMARIFX832011154851</t>
  </si>
  <si>
    <t>CO.AL.300.15.031</t>
  </si>
  <si>
    <t>300.15.031</t>
  </si>
  <si>
    <t>COMARIFX832011154858</t>
  </si>
  <si>
    <t xml:space="preserve">FUENTE QUEMADA </t>
  </si>
  <si>
    <t>CO.OSE.300.15.032</t>
  </si>
  <si>
    <t>300.15.032</t>
  </si>
  <si>
    <t>COMARIFX832011154859</t>
  </si>
  <si>
    <t>CO.FPP.300.15.033</t>
  </si>
  <si>
    <t>300.15.033</t>
  </si>
  <si>
    <t>COMARIFX832006151437</t>
  </si>
  <si>
    <t>CO.DAF.300.15.034</t>
  </si>
  <si>
    <t>300.15.034</t>
  </si>
  <si>
    <t>COMARIFX832011154850</t>
  </si>
  <si>
    <t>CO.DAF.300.15.035</t>
  </si>
  <si>
    <t>300.15.035</t>
  </si>
  <si>
    <t>COMARIFX832011154854</t>
  </si>
  <si>
    <t>CO.OVD.300.15.036</t>
  </si>
  <si>
    <t>300.15.036</t>
  </si>
  <si>
    <t>COMARIFX832011154857</t>
  </si>
  <si>
    <t>CO.PLA.300.15.037</t>
  </si>
  <si>
    <t>300.15.037</t>
  </si>
  <si>
    <t>COMARIFX832011154860</t>
  </si>
  <si>
    <t>CO.PCT.300.15.038</t>
  </si>
  <si>
    <t>300.15.038</t>
  </si>
  <si>
    <t>COMARIFX832011154861</t>
  </si>
  <si>
    <t>CO.OVD.300.15.039</t>
  </si>
  <si>
    <t>CO.DAF.300.15.040</t>
  </si>
  <si>
    <t>300.15.040</t>
  </si>
  <si>
    <t>COMARIFX832011154848</t>
  </si>
  <si>
    <t>CO.CS.300.15.041</t>
  </si>
  <si>
    <t>300.15.041</t>
  </si>
  <si>
    <t>GAMER</t>
  </si>
  <si>
    <t>G70389-002</t>
  </si>
  <si>
    <t>DISCO DURO SE INSTALO EN UNA CAJA EXTERNA - TIENE EL CUSTODIO / SIN MEMORIA</t>
  </si>
  <si>
    <t>CO.LG.300.25.002</t>
  </si>
  <si>
    <t>HUB USB</t>
  </si>
  <si>
    <t>ENCORE</t>
  </si>
  <si>
    <t>2077040000317</t>
  </si>
  <si>
    <t>GRIS</t>
  </si>
  <si>
    <t>NO SIRVE EL LECTOR DE USB</t>
  </si>
  <si>
    <t>CO.LG.300.30.001</t>
  </si>
  <si>
    <t>300.30.001</t>
  </si>
  <si>
    <t>IMPRESORA</t>
  </si>
  <si>
    <t>HP</t>
  </si>
  <si>
    <t>LASERJET 1015</t>
  </si>
  <si>
    <t>CNFB060124</t>
  </si>
  <si>
    <t>SIN SUMINISTROS</t>
  </si>
  <si>
    <t>CO.BG.300.30.002</t>
  </si>
  <si>
    <t>300.30.002</t>
  </si>
  <si>
    <t>001-001-0012627</t>
  </si>
  <si>
    <t>BITLOGIC S.A.</t>
  </si>
  <si>
    <t>LASERJET 1018</t>
  </si>
  <si>
    <t>CNB1914919</t>
  </si>
  <si>
    <t>CREMA</t>
  </si>
  <si>
    <t>CO.PN.300.30.003</t>
  </si>
  <si>
    <t>300.30.003</t>
  </si>
  <si>
    <t>001-001-000199</t>
  </si>
  <si>
    <t>RIVERA GARCIA VICTOR FABIAN</t>
  </si>
  <si>
    <t>LASERJET 1320</t>
  </si>
  <si>
    <t>CNHC5D10BR</t>
  </si>
  <si>
    <t>CO.CS.300.30.004</t>
  </si>
  <si>
    <t>300.300.004</t>
  </si>
  <si>
    <t>COLOR LASERJET 2600N</t>
  </si>
  <si>
    <t>CNHC6CN5Q4</t>
  </si>
  <si>
    <t>CO.AF.300.30.005</t>
  </si>
  <si>
    <t>300.30.005</t>
  </si>
  <si>
    <t>001-001-0002911</t>
  </si>
  <si>
    <t>BASTIDAS AGAMA ROBERTO CARLOS</t>
  </si>
  <si>
    <t>LASERJET P1006</t>
  </si>
  <si>
    <t>VNB3B58280</t>
  </si>
  <si>
    <t>CO.CO.300.30.008</t>
  </si>
  <si>
    <t>300.30.008</t>
  </si>
  <si>
    <t>001-001-0000736</t>
  </si>
  <si>
    <t>VILLACRES LOPEZ VLADIMIR ANTONIO</t>
  </si>
  <si>
    <t>COLOR LASERJET CM1312NFI MFP</t>
  </si>
  <si>
    <t>CND89565JH</t>
  </si>
  <si>
    <t>CO.RE.300.30.009</t>
  </si>
  <si>
    <t>300.30.009</t>
  </si>
  <si>
    <t>LASERJET P1102W</t>
  </si>
  <si>
    <t>VND3Q05800</t>
  </si>
  <si>
    <t>CO.SE.300.30.010</t>
  </si>
  <si>
    <t>300.30.010</t>
  </si>
  <si>
    <t>VND3M14250</t>
  </si>
  <si>
    <t>PLOMO</t>
  </si>
  <si>
    <t>CO.LG.300.30.014</t>
  </si>
  <si>
    <t>300.30.014</t>
  </si>
  <si>
    <t>VND3H37128</t>
  </si>
  <si>
    <t>CO.AE.300.30.014</t>
  </si>
  <si>
    <t>001-001-0008656</t>
  </si>
  <si>
    <t>MARCELO R. ARELLANO TROYA</t>
  </si>
  <si>
    <t>KATHERINE ANDRANGO</t>
  </si>
  <si>
    <t>LASERJET ENTERPRISE MFP M725</t>
  </si>
  <si>
    <t>MXCCGB00QD</t>
  </si>
  <si>
    <t>CO.DAF.300.30.016</t>
  </si>
  <si>
    <t>300.30.016</t>
  </si>
  <si>
    <t>RICOH</t>
  </si>
  <si>
    <t>MP 305+ SPF</t>
  </si>
  <si>
    <t>G587P300507</t>
  </si>
  <si>
    <t>CO.RC.300.55.009</t>
  </si>
  <si>
    <t>001-001-0012628</t>
  </si>
  <si>
    <t>UPS 500VA</t>
  </si>
  <si>
    <t>05041-1212300</t>
  </si>
  <si>
    <t>CO.SG.300.55.010</t>
  </si>
  <si>
    <t>300.55.010</t>
  </si>
  <si>
    <t>001-001-0014715</t>
  </si>
  <si>
    <t>SHARP DEL ECUADOR SMARTSYSTEM S.A.</t>
  </si>
  <si>
    <t>REGULADOR 1500W - 1800W</t>
  </si>
  <si>
    <t>TRIPP-LITE</t>
  </si>
  <si>
    <t>LC1800</t>
  </si>
  <si>
    <t>9533BY0LC492900164</t>
  </si>
  <si>
    <t>OBSOLETO</t>
  </si>
  <si>
    <t>CO.LG.300.55.011</t>
  </si>
  <si>
    <t>300.55.011</t>
  </si>
  <si>
    <t>REGULADOR 1000VA</t>
  </si>
  <si>
    <t>B-AVR1006</t>
  </si>
  <si>
    <t>061222-1290370</t>
  </si>
  <si>
    <t>BOTON ENCENDIDO DAÑADO</t>
  </si>
  <si>
    <t>CO.PP.300.55.012</t>
  </si>
  <si>
    <t>300.55.012</t>
  </si>
  <si>
    <t>REGULADOR</t>
  </si>
  <si>
    <t>LS606X</t>
  </si>
  <si>
    <t>9448CY0LS436400837</t>
  </si>
  <si>
    <t>CO.PP.300.55.014</t>
  </si>
  <si>
    <t>300.55.014</t>
  </si>
  <si>
    <t>B-UPR505</t>
  </si>
  <si>
    <t>061212-1291052</t>
  </si>
  <si>
    <t>CO.DAF.300.65.003</t>
  </si>
  <si>
    <t>300.65.003</t>
  </si>
  <si>
    <t>061124-1290332</t>
  </si>
  <si>
    <t>CO.SE.300.65.013</t>
  </si>
  <si>
    <t>061212-1290504</t>
  </si>
  <si>
    <t>CO.SE.300.65.014</t>
  </si>
  <si>
    <t>300.65.014</t>
  </si>
  <si>
    <t>061222-1290375</t>
  </si>
  <si>
    <t>NO HAY BOTON ENCENDIDO</t>
  </si>
  <si>
    <t>CO.SG.300.70.003</t>
  </si>
  <si>
    <t>001-001-0001412</t>
  </si>
  <si>
    <t>MARCO VINICIO NARVAEZ ESPINOZA</t>
  </si>
  <si>
    <t>SWITCH DE 24 PUERTOS</t>
  </si>
  <si>
    <t>3COM</t>
  </si>
  <si>
    <t>3C16471B</t>
  </si>
  <si>
    <t>AC/9N3Q9G0032663</t>
  </si>
  <si>
    <t>CO.CO.300.70.004</t>
  </si>
  <si>
    <t>300.70.004</t>
  </si>
  <si>
    <t>TP-LINK</t>
  </si>
  <si>
    <t>TL-SG1024</t>
  </si>
  <si>
    <t>2154211000318</t>
  </si>
  <si>
    <t>DALO EN LOS PUERTOS DE CONEXIÓN</t>
  </si>
  <si>
    <t>CO.SG.300.70.005</t>
  </si>
  <si>
    <t>ROUTER</t>
  </si>
  <si>
    <t>CISCO</t>
  </si>
  <si>
    <t>LYNKSYS EA2700</t>
  </si>
  <si>
    <t>12B10601326816</t>
  </si>
  <si>
    <t>CO.DAF.300.81.001</t>
  </si>
  <si>
    <t>300.81.001</t>
  </si>
  <si>
    <t>002-001-0000690</t>
  </si>
  <si>
    <t>VINUEZA VACA CRISTIAN FABIAN</t>
  </si>
  <si>
    <t>PROYECTOR</t>
  </si>
  <si>
    <t>EPSON</t>
  </si>
  <si>
    <t>POWER LITE X21</t>
  </si>
  <si>
    <t>U3LK4801158</t>
  </si>
  <si>
    <t>CO.CO.300.81.002</t>
  </si>
  <si>
    <t>300.81.002</t>
  </si>
  <si>
    <t>LCD H506A</t>
  </si>
  <si>
    <t>RM5F580010L</t>
  </si>
  <si>
    <t>CO.SG.400.25.001</t>
  </si>
  <si>
    <t>001-001-0010670</t>
  </si>
  <si>
    <t>SHARP</t>
  </si>
  <si>
    <t>AR-M207</t>
  </si>
  <si>
    <t>53002319</t>
  </si>
  <si>
    <t>CO.BG.300.65.017</t>
  </si>
  <si>
    <t>300.65.017</t>
  </si>
  <si>
    <t>APOLLO</t>
  </si>
  <si>
    <t>1100F</t>
  </si>
  <si>
    <t>074404022</t>
  </si>
  <si>
    <t>CO.SG.300.65.018</t>
  </si>
  <si>
    <t>FORZA</t>
  </si>
  <si>
    <t>NT-501</t>
  </si>
  <si>
    <t>4113100826</t>
  </si>
  <si>
    <t>FUSOR DAÑADO</t>
  </si>
  <si>
    <t>FUSOR DAÑADO - TAMBOR FOTOSENSIBLE DESGASTE</t>
  </si>
  <si>
    <t>FUSOR DAÑADO  / SERIAL ADICIONAL: CNLJY93207</t>
  </si>
  <si>
    <t>FUSOR DAÑADO - CINTA DE TANSFERENCIA DESGASTE</t>
  </si>
  <si>
    <t>FUSOR DESGASTE - RODILLO DE ARRASTRE DAÑO</t>
  </si>
  <si>
    <t>FUSOR DESGASTE - RODILLOS DE ARRASTRE DESGASTE</t>
  </si>
  <si>
    <t>UNIDAD DE TAMBOR DAÑADA - FUSOR DESGASTE - RODILLO DE ARRASTRE DESGASTE</t>
  </si>
  <si>
    <t>BATERIA DAÑADA</t>
  </si>
  <si>
    <t>BATERIA DAÑADA / CABLE DE PODER DAÑADO</t>
  </si>
  <si>
    <t xml:space="preserve">BATERIA DAÑADA / DAÑO CABLE </t>
  </si>
  <si>
    <t>LAMPARA - IMAGEN TENUE - SOBRECALENTAMIENTO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</si>
</sst>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3999450666829432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3">
    <border>
      <left/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3" borderId="2" xfId="0" applyFont="1" applyFill="1" applyBorder="1"/>
    <xf numFmtId="0" fontId="2" fillId="6" borderId="2" xfId="0" applyFont="1" applyFill="1" applyBorder="1" applyAlignment="1">
      <alignment horizontal="right"/>
    </xf>
    <xf numFmtId="14" fontId="2" fillId="6" borderId="2" xfId="0" applyNumberFormat="1" applyFont="1" applyFill="1" applyBorder="1" applyAlignment="1">
      <alignment horizontal="right"/>
    </xf>
    <xf numFmtId="4" fontId="2" fillId="6" borderId="2" xfId="0" applyNumberFormat="1" applyFont="1" applyFill="1" applyBorder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right"/>
    </xf>
    <xf numFmtId="4" fontId="1" fillId="0" borderId="0" xfId="0" applyNumberFormat="1" applyFont="1" applyAlignment="1">
      <alignment horizontal="right"/>
    </xf>
    <xf numFmtId="49" fontId="1" fillId="0" borderId="0" xfId="0" applyNumberFormat="1" applyFont="1" applyAlignment="1">
      <alignment horizontal="right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1" fillId="5" borderId="2" xfId="0" applyFont="1" applyFill="1" applyBorder="1"/>
    <xf numFmtId="0" fontId="2" fillId="5" borderId="2" xfId="0" applyFont="1" applyFill="1" applyBorder="1"/>
    <xf numFmtId="0" fontId="2" fillId="5" borderId="2" xfId="0" applyFont="1" applyFill="1" applyBorder="1" applyAlignment="1">
      <alignment horizontal="right"/>
    </xf>
    <xf numFmtId="0" fontId="1" fillId="5" borderId="2" xfId="0" applyFont="1" applyFill="1" applyBorder="1" applyAlignment="1">
      <alignment horizontal="right"/>
    </xf>
    <xf numFmtId="4" fontId="1" fillId="5" borderId="2" xfId="0" applyNumberFormat="1" applyFont="1" applyFill="1" applyBorder="1" applyAlignment="1">
      <alignment horizontal="right"/>
    </xf>
    <xf numFmtId="0" fontId="2" fillId="5" borderId="2" xfId="0" applyFont="1" applyFill="1" applyBorder="1" applyAlignment="1">
      <alignment horizontal="left"/>
    </xf>
    <xf numFmtId="49" fontId="2" fillId="5" borderId="2" xfId="0" applyNumberFormat="1" applyFont="1" applyFill="1" applyBorder="1" applyAlignment="1">
      <alignment horizontal="right"/>
    </xf>
    <xf numFmtId="0" fontId="2" fillId="5" borderId="0" xfId="0" applyFont="1" applyFill="1"/>
    <xf numFmtId="0" fontId="1" fillId="5" borderId="0" xfId="0" applyFont="1" applyFill="1"/>
    <xf numFmtId="14" fontId="1" fillId="5" borderId="2" xfId="0" applyNumberFormat="1" applyFont="1" applyFill="1" applyBorder="1" applyAlignment="1">
      <alignment horizontal="right"/>
    </xf>
    <xf numFmtId="0" fontId="2" fillId="6" borderId="2" xfId="0" applyFont="1" applyFill="1" applyBorder="1"/>
    <xf numFmtId="0" fontId="1" fillId="6" borderId="2" xfId="0" applyFont="1" applyFill="1" applyBorder="1" applyAlignment="1">
      <alignment horizontal="right"/>
    </xf>
    <xf numFmtId="4" fontId="1" fillId="6" borderId="2" xfId="0" applyNumberFormat="1" applyFont="1" applyFill="1" applyBorder="1" applyAlignment="1">
      <alignment horizontal="right"/>
    </xf>
    <xf numFmtId="49" fontId="2" fillId="6" borderId="2" xfId="0" applyNumberFormat="1" applyFont="1" applyFill="1" applyBorder="1" applyAlignment="1">
      <alignment horizontal="right"/>
    </xf>
    <xf numFmtId="0" fontId="1" fillId="6" borderId="0" xfId="0" applyFont="1" applyFill="1"/>
    <xf numFmtId="0" fontId="1" fillId="6" borderId="2" xfId="0" applyFont="1" applyFill="1" applyBorder="1"/>
    <xf numFmtId="14" fontId="1" fillId="6" borderId="2" xfId="0" applyNumberFormat="1" applyFont="1" applyFill="1" applyBorder="1" applyAlignment="1">
      <alignment horizontal="right"/>
    </xf>
    <xf numFmtId="0" fontId="2" fillId="4" borderId="2" xfId="0" applyFont="1" applyFill="1" applyBorder="1"/>
    <xf numFmtId="0" fontId="2" fillId="4" borderId="2" xfId="0" applyFont="1" applyFill="1" applyBorder="1" applyAlignment="1">
      <alignment horizontal="right"/>
    </xf>
    <xf numFmtId="0" fontId="1" fillId="4" borderId="2" xfId="0" applyFont="1" applyFill="1" applyBorder="1" applyAlignment="1">
      <alignment horizontal="right"/>
    </xf>
    <xf numFmtId="4" fontId="1" fillId="4" borderId="2" xfId="0" applyNumberFormat="1" applyFont="1" applyFill="1" applyBorder="1" applyAlignment="1">
      <alignment horizontal="right"/>
    </xf>
    <xf numFmtId="49" fontId="2" fillId="4" borderId="2" xfId="0" applyNumberFormat="1" applyFont="1" applyFill="1" applyBorder="1" applyAlignment="1">
      <alignment horizontal="right"/>
    </xf>
    <xf numFmtId="0" fontId="1" fillId="4" borderId="0" xfId="0" applyFont="1" applyFill="1"/>
    <xf numFmtId="0" fontId="1" fillId="4" borderId="2" xfId="0" applyFont="1" applyFill="1" applyBorder="1"/>
    <xf numFmtId="0" fontId="2" fillId="6" borderId="0" xfId="0" applyFont="1" applyFill="1"/>
    <xf numFmtId="0" fontId="1" fillId="3" borderId="2" xfId="0" applyFont="1" applyFill="1" applyBorder="1" applyAlignment="1">
      <alignment horizontal="right"/>
    </xf>
    <xf numFmtId="14" fontId="1" fillId="3" borderId="2" xfId="0" applyNumberFormat="1" applyFont="1" applyFill="1" applyBorder="1" applyAlignment="1">
      <alignment horizontal="right"/>
    </xf>
    <xf numFmtId="4" fontId="1" fillId="3" borderId="2" xfId="0" applyNumberFormat="1" applyFont="1" applyFill="1" applyBorder="1" applyAlignment="1">
      <alignment horizontal="right"/>
    </xf>
    <xf numFmtId="49" fontId="1" fillId="3" borderId="2" xfId="0" applyNumberFormat="1" applyFont="1" applyFill="1" applyBorder="1" applyAlignment="1">
      <alignment horizontal="right"/>
    </xf>
    <xf numFmtId="0" fontId="1" fillId="3" borderId="0" xfId="0" applyFont="1" applyFill="1"/>
    <xf numFmtId="49" fontId="1" fillId="6" borderId="2" xfId="0" applyNumberFormat="1" applyFont="1" applyFill="1" applyBorder="1" applyAlignment="1">
      <alignment horizontal="right"/>
    </xf>
    <xf numFmtId="14" fontId="1" fillId="4" borderId="2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152400</xdr:rowOff>
    </xdr:from>
    <xdr:to>
      <xdr:col>10</xdr:col>
      <xdr:colOff>930323</xdr:colOff>
      <xdr:row>5</xdr:row>
      <xdr:rowOff>136776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FF8435F-2149-42D1-A8DD-84837CCF50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152400"/>
          <a:ext cx="3772583" cy="8949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871A84-D4C2-4F50-9759-4340AA700FAC}">
  <dimension ref="A1:T65"/>
  <sheetViews>
    <sheetView tabSelected="1" workbookViewId="0"/>
  </sheetViews>
  <sheetFormatPr baseColWidth="10" defaultRowHeight="14.4" x14ac:dyDescent="0.3"/>
  <cols>
    <col min="1" max="1" width="4" style="5" bestFit="1" customWidth="1"/>
    <col min="2" max="2" width="11.5546875" style="5"/>
    <col min="3" max="3" width="16.44140625" style="5" bestFit="1" customWidth="1"/>
    <col min="4" max="4" width="11.44140625" style="5" bestFit="1" customWidth="1"/>
    <col min="5" max="5" width="17.88671875" style="5" hidden="1" customWidth="1"/>
    <col min="6" max="6" width="36.21875" style="5" hidden="1" customWidth="1"/>
    <col min="7" max="10" width="0" style="5" hidden="1" customWidth="1"/>
    <col min="11" max="11" width="21.5546875" style="5" bestFit="1" customWidth="1"/>
    <col min="12" max="12" width="25.6640625" style="5" bestFit="1" customWidth="1"/>
    <col min="13" max="13" width="11.5546875" style="5"/>
    <col min="14" max="14" width="29.88671875" style="5" bestFit="1" customWidth="1"/>
    <col min="15" max="15" width="22.33203125" style="5" bestFit="1" customWidth="1"/>
    <col min="16" max="16" width="11.5546875" style="5"/>
    <col min="17" max="17" width="19.33203125" style="5" bestFit="1" customWidth="1"/>
    <col min="18" max="18" width="76.33203125" style="5" bestFit="1" customWidth="1"/>
    <col min="19" max="19" width="38" style="5" bestFit="1" customWidth="1"/>
    <col min="20" max="16384" width="11.5546875" style="5"/>
  </cols>
  <sheetData>
    <row r="1" spans="1:19" x14ac:dyDescent="0.3">
      <c r="C1" s="6"/>
      <c r="D1" s="6"/>
      <c r="E1" s="6"/>
      <c r="F1" s="6"/>
      <c r="G1" s="6"/>
      <c r="H1" s="7"/>
      <c r="I1" s="7"/>
      <c r="J1" s="7"/>
      <c r="O1" s="8"/>
    </row>
    <row r="2" spans="1:19" x14ac:dyDescent="0.3">
      <c r="C2" s="6"/>
      <c r="D2" s="6"/>
      <c r="E2" s="6"/>
      <c r="F2" s="6"/>
      <c r="G2" s="6"/>
      <c r="H2" s="7"/>
      <c r="I2" s="7"/>
      <c r="J2" s="7"/>
      <c r="O2" s="8"/>
    </row>
    <row r="3" spans="1:19" x14ac:dyDescent="0.3">
      <c r="C3" s="6"/>
      <c r="D3" s="6"/>
      <c r="E3" s="6"/>
      <c r="F3" s="6"/>
      <c r="G3" s="6"/>
      <c r="H3" s="7"/>
      <c r="I3" s="7"/>
      <c r="J3" s="7"/>
      <c r="O3" s="8"/>
    </row>
    <row r="4" spans="1:19" x14ac:dyDescent="0.3">
      <c r="C4" s="6"/>
      <c r="D4" s="6"/>
      <c r="E4" s="6"/>
      <c r="F4" s="6"/>
      <c r="G4" s="6"/>
      <c r="H4" s="7"/>
      <c r="I4" s="7"/>
      <c r="J4" s="7"/>
      <c r="O4" s="8"/>
    </row>
    <row r="5" spans="1:19" x14ac:dyDescent="0.3">
      <c r="C5" s="6"/>
      <c r="D5" s="6"/>
      <c r="E5" s="6"/>
      <c r="F5" s="6"/>
      <c r="G5" s="6"/>
      <c r="H5" s="7"/>
      <c r="I5" s="7"/>
      <c r="J5" s="7"/>
      <c r="O5" s="8"/>
    </row>
    <row r="6" spans="1:19" ht="15" thickBot="1" x14ac:dyDescent="0.35">
      <c r="C6" s="6"/>
      <c r="D6" s="6"/>
      <c r="E6" s="6"/>
      <c r="F6" s="6"/>
      <c r="G6" s="6"/>
      <c r="H6" s="7"/>
      <c r="I6" s="7"/>
      <c r="J6" s="7"/>
      <c r="O6" s="8"/>
    </row>
    <row r="7" spans="1:19" ht="44.4" thickTop="1" thickBot="1" x14ac:dyDescent="0.35">
      <c r="A7" s="9" t="s">
        <v>0</v>
      </c>
      <c r="B7" s="9" t="s">
        <v>1</v>
      </c>
      <c r="C7" s="10" t="s">
        <v>2</v>
      </c>
      <c r="D7" s="11" t="s">
        <v>3</v>
      </c>
      <c r="E7" s="10" t="s">
        <v>4</v>
      </c>
      <c r="F7" s="10" t="s">
        <v>5</v>
      </c>
      <c r="G7" s="10" t="s">
        <v>6</v>
      </c>
      <c r="H7" s="12" t="s">
        <v>7</v>
      </c>
      <c r="I7" s="12" t="s">
        <v>8</v>
      </c>
      <c r="J7" s="12" t="s">
        <v>9</v>
      </c>
      <c r="K7" s="10" t="s">
        <v>10</v>
      </c>
      <c r="L7" s="10" t="s">
        <v>11</v>
      </c>
      <c r="M7" s="9" t="s">
        <v>12</v>
      </c>
      <c r="N7" s="9" t="s">
        <v>13</v>
      </c>
      <c r="O7" s="13" t="s">
        <v>14</v>
      </c>
      <c r="P7" s="9" t="s">
        <v>15</v>
      </c>
      <c r="Q7" s="9" t="s">
        <v>16</v>
      </c>
      <c r="R7" s="9" t="s">
        <v>17</v>
      </c>
    </row>
    <row r="8" spans="1:19" s="22" customFormat="1" ht="15" thickTop="1" x14ac:dyDescent="0.3">
      <c r="A8" s="14">
        <v>1</v>
      </c>
      <c r="B8" s="15">
        <v>1</v>
      </c>
      <c r="C8" s="16" t="s">
        <v>18</v>
      </c>
      <c r="D8" s="17" t="s">
        <v>27</v>
      </c>
      <c r="E8" s="17"/>
      <c r="F8" s="17"/>
      <c r="G8" s="17"/>
      <c r="H8" s="18"/>
      <c r="I8" s="18"/>
      <c r="J8" s="18">
        <f t="shared" ref="J8:J46" si="0">((H8*I8)/100)+H8</f>
        <v>0</v>
      </c>
      <c r="K8" s="15" t="s">
        <v>19</v>
      </c>
      <c r="L8" s="15" t="s">
        <v>20</v>
      </c>
      <c r="M8" s="15" t="s">
        <v>21</v>
      </c>
      <c r="N8" s="19">
        <v>520.20000000000005</v>
      </c>
      <c r="O8" s="20" t="s">
        <v>22</v>
      </c>
      <c r="P8" s="15" t="s">
        <v>23</v>
      </c>
      <c r="Q8" s="15" t="s">
        <v>24</v>
      </c>
      <c r="R8" s="15" t="s">
        <v>25</v>
      </c>
      <c r="S8" s="21" t="s">
        <v>26</v>
      </c>
    </row>
    <row r="9" spans="1:19" s="22" customFormat="1" x14ac:dyDescent="0.3">
      <c r="A9" s="14">
        <v>2</v>
      </c>
      <c r="B9" s="15">
        <v>1</v>
      </c>
      <c r="C9" s="16" t="s">
        <v>28</v>
      </c>
      <c r="D9" s="17" t="s">
        <v>29</v>
      </c>
      <c r="E9" s="17" t="s">
        <v>30</v>
      </c>
      <c r="F9" s="17" t="s">
        <v>31</v>
      </c>
      <c r="G9" s="23">
        <v>39813</v>
      </c>
      <c r="H9" s="18">
        <v>1330</v>
      </c>
      <c r="I9" s="18">
        <v>0</v>
      </c>
      <c r="J9" s="18">
        <f t="shared" si="0"/>
        <v>1330</v>
      </c>
      <c r="K9" s="15" t="s">
        <v>19</v>
      </c>
      <c r="L9" s="15" t="s">
        <v>32</v>
      </c>
      <c r="M9" s="15" t="s">
        <v>33</v>
      </c>
      <c r="N9" s="15" t="s">
        <v>34</v>
      </c>
      <c r="O9" s="20" t="s">
        <v>35</v>
      </c>
      <c r="P9" s="15" t="s">
        <v>36</v>
      </c>
      <c r="Q9" s="15" t="s">
        <v>24</v>
      </c>
      <c r="R9" s="15" t="s">
        <v>37</v>
      </c>
      <c r="S9" s="21" t="s">
        <v>26</v>
      </c>
    </row>
    <row r="10" spans="1:19" s="28" customFormat="1" x14ac:dyDescent="0.3">
      <c r="A10" s="24">
        <v>3</v>
      </c>
      <c r="B10" s="24">
        <v>1</v>
      </c>
      <c r="C10" s="2" t="s">
        <v>38</v>
      </c>
      <c r="D10" s="25" t="s">
        <v>39</v>
      </c>
      <c r="E10" s="25"/>
      <c r="F10" s="25"/>
      <c r="G10" s="25"/>
      <c r="H10" s="26"/>
      <c r="I10" s="26"/>
      <c r="J10" s="26">
        <f t="shared" si="0"/>
        <v>0</v>
      </c>
      <c r="K10" s="24" t="s">
        <v>19</v>
      </c>
      <c r="L10" s="24" t="s">
        <v>32</v>
      </c>
      <c r="M10" s="24" t="s">
        <v>40</v>
      </c>
      <c r="N10" s="24" t="s">
        <v>41</v>
      </c>
      <c r="O10" s="27" t="s">
        <v>42</v>
      </c>
      <c r="P10" s="24" t="s">
        <v>23</v>
      </c>
      <c r="Q10" s="24" t="s">
        <v>24</v>
      </c>
      <c r="R10" s="24" t="s">
        <v>43</v>
      </c>
    </row>
    <row r="11" spans="1:19" s="28" customFormat="1" x14ac:dyDescent="0.3">
      <c r="A11" s="29">
        <v>4</v>
      </c>
      <c r="B11" s="24">
        <v>1</v>
      </c>
      <c r="C11" s="2" t="s">
        <v>44</v>
      </c>
      <c r="D11" s="25" t="s">
        <v>45</v>
      </c>
      <c r="E11" s="25" t="s">
        <v>46</v>
      </c>
      <c r="F11" s="25" t="s">
        <v>47</v>
      </c>
      <c r="G11" s="30">
        <v>40507</v>
      </c>
      <c r="H11" s="26">
        <v>1694.65</v>
      </c>
      <c r="I11" s="26">
        <v>12</v>
      </c>
      <c r="J11" s="26">
        <f t="shared" si="0"/>
        <v>1898.008</v>
      </c>
      <c r="K11" s="24" t="s">
        <v>19</v>
      </c>
      <c r="L11" s="24" t="s">
        <v>32</v>
      </c>
      <c r="M11" s="24" t="s">
        <v>40</v>
      </c>
      <c r="N11" s="24" t="s">
        <v>41</v>
      </c>
      <c r="O11" s="27" t="s">
        <v>48</v>
      </c>
      <c r="P11" s="24" t="s">
        <v>23</v>
      </c>
      <c r="Q11" s="24" t="s">
        <v>24</v>
      </c>
      <c r="R11" s="24" t="s">
        <v>43</v>
      </c>
    </row>
    <row r="12" spans="1:19" s="22" customFormat="1" x14ac:dyDescent="0.3">
      <c r="A12" s="14">
        <v>5</v>
      </c>
      <c r="B12" s="15">
        <v>1</v>
      </c>
      <c r="C12" s="16" t="s">
        <v>49</v>
      </c>
      <c r="D12" s="17"/>
      <c r="E12" s="17"/>
      <c r="F12" s="17"/>
      <c r="G12" s="17"/>
      <c r="H12" s="18"/>
      <c r="I12" s="18"/>
      <c r="J12" s="18">
        <f t="shared" si="0"/>
        <v>0</v>
      </c>
      <c r="K12" s="15" t="s">
        <v>19</v>
      </c>
      <c r="L12" s="15" t="s">
        <v>50</v>
      </c>
      <c r="M12" s="15" t="s">
        <v>51</v>
      </c>
      <c r="N12" s="15" t="s">
        <v>52</v>
      </c>
      <c r="O12" s="20" t="s">
        <v>53</v>
      </c>
      <c r="P12" s="15" t="s">
        <v>23</v>
      </c>
      <c r="Q12" s="15" t="s">
        <v>24</v>
      </c>
      <c r="R12" s="15" t="s">
        <v>54</v>
      </c>
      <c r="S12" s="21" t="s">
        <v>26</v>
      </c>
    </row>
    <row r="13" spans="1:19" s="36" customFormat="1" ht="15" customHeight="1" x14ac:dyDescent="0.3">
      <c r="A13" s="31">
        <v>6</v>
      </c>
      <c r="B13" s="31">
        <v>1</v>
      </c>
      <c r="C13" s="32" t="s">
        <v>55</v>
      </c>
      <c r="D13" s="33"/>
      <c r="E13" s="33"/>
      <c r="F13" s="33"/>
      <c r="G13" s="33"/>
      <c r="H13" s="34"/>
      <c r="I13" s="34"/>
      <c r="J13" s="34">
        <f t="shared" si="0"/>
        <v>0</v>
      </c>
      <c r="K13" s="31" t="s">
        <v>56</v>
      </c>
      <c r="L13" s="31" t="s">
        <v>57</v>
      </c>
      <c r="M13" s="31" t="s">
        <v>58</v>
      </c>
      <c r="N13" s="31" t="s">
        <v>59</v>
      </c>
      <c r="O13" s="35" t="s">
        <v>60</v>
      </c>
      <c r="P13" s="31" t="s">
        <v>23</v>
      </c>
      <c r="Q13" s="31" t="s">
        <v>24</v>
      </c>
      <c r="R13" s="31" t="s">
        <v>61</v>
      </c>
    </row>
    <row r="14" spans="1:19" s="28" customFormat="1" x14ac:dyDescent="0.3">
      <c r="A14" s="29">
        <v>7</v>
      </c>
      <c r="B14" s="24">
        <v>1</v>
      </c>
      <c r="C14" s="2" t="s">
        <v>62</v>
      </c>
      <c r="D14" s="25"/>
      <c r="E14" s="25"/>
      <c r="F14" s="25"/>
      <c r="G14" s="25"/>
      <c r="H14" s="26"/>
      <c r="I14" s="26"/>
      <c r="J14" s="26">
        <f t="shared" si="0"/>
        <v>0</v>
      </c>
      <c r="K14" s="24" t="s">
        <v>19</v>
      </c>
      <c r="L14" s="24" t="s">
        <v>63</v>
      </c>
      <c r="M14" s="24" t="s">
        <v>58</v>
      </c>
      <c r="N14" s="24" t="s">
        <v>59</v>
      </c>
      <c r="O14" s="27" t="s">
        <v>64</v>
      </c>
      <c r="P14" s="24" t="s">
        <v>23</v>
      </c>
      <c r="Q14" s="24" t="s">
        <v>24</v>
      </c>
      <c r="R14" s="24" t="s">
        <v>65</v>
      </c>
    </row>
    <row r="15" spans="1:19" s="36" customFormat="1" x14ac:dyDescent="0.3">
      <c r="A15" s="37">
        <v>8</v>
      </c>
      <c r="B15" s="31">
        <v>1</v>
      </c>
      <c r="C15" s="32" t="s">
        <v>66</v>
      </c>
      <c r="D15" s="33"/>
      <c r="E15" s="33"/>
      <c r="F15" s="33"/>
      <c r="G15" s="33"/>
      <c r="H15" s="34"/>
      <c r="I15" s="34"/>
      <c r="J15" s="34">
        <f t="shared" si="0"/>
        <v>0</v>
      </c>
      <c r="K15" s="31" t="s">
        <v>56</v>
      </c>
      <c r="L15" s="31" t="s">
        <v>50</v>
      </c>
      <c r="M15" s="31" t="s">
        <v>67</v>
      </c>
      <c r="N15" s="31"/>
      <c r="O15" s="35"/>
      <c r="P15" s="31"/>
      <c r="Q15" s="31"/>
      <c r="R15" s="31" t="s">
        <v>61</v>
      </c>
    </row>
    <row r="16" spans="1:19" s="28" customFormat="1" x14ac:dyDescent="0.3">
      <c r="A16" s="24">
        <v>9</v>
      </c>
      <c r="B16" s="24">
        <v>1</v>
      </c>
      <c r="C16" s="2" t="s">
        <v>68</v>
      </c>
      <c r="D16" s="25" t="s">
        <v>69</v>
      </c>
      <c r="E16" s="25"/>
      <c r="F16" s="25"/>
      <c r="G16" s="25"/>
      <c r="H16" s="26"/>
      <c r="I16" s="26"/>
      <c r="J16" s="26">
        <f t="shared" si="0"/>
        <v>0</v>
      </c>
      <c r="K16" s="24" t="s">
        <v>19</v>
      </c>
      <c r="L16" s="24" t="s">
        <v>70</v>
      </c>
      <c r="M16" s="24" t="s">
        <v>71</v>
      </c>
      <c r="N16" s="24" t="s">
        <v>72</v>
      </c>
      <c r="O16" s="27" t="s">
        <v>73</v>
      </c>
      <c r="P16" s="24" t="s">
        <v>23</v>
      </c>
      <c r="Q16" s="24" t="s">
        <v>24</v>
      </c>
      <c r="R16" s="24" t="s">
        <v>74</v>
      </c>
    </row>
    <row r="17" spans="1:20" s="28" customFormat="1" x14ac:dyDescent="0.3">
      <c r="A17" s="29">
        <v>10</v>
      </c>
      <c r="B17" s="24">
        <v>1</v>
      </c>
      <c r="C17" s="2" t="s">
        <v>75</v>
      </c>
      <c r="D17" s="25" t="s">
        <v>76</v>
      </c>
      <c r="E17" s="25"/>
      <c r="F17" s="25"/>
      <c r="G17" s="25"/>
      <c r="H17" s="26"/>
      <c r="I17" s="26"/>
      <c r="J17" s="26">
        <f t="shared" si="0"/>
        <v>0</v>
      </c>
      <c r="K17" s="24" t="s">
        <v>19</v>
      </c>
      <c r="L17" s="24" t="s">
        <v>70</v>
      </c>
      <c r="M17" s="24" t="s">
        <v>71</v>
      </c>
      <c r="N17" s="24" t="s">
        <v>72</v>
      </c>
      <c r="O17" s="27" t="s">
        <v>73</v>
      </c>
      <c r="P17" s="24" t="s">
        <v>23</v>
      </c>
      <c r="Q17" s="24" t="s">
        <v>24</v>
      </c>
      <c r="R17" s="24" t="s">
        <v>77</v>
      </c>
    </row>
    <row r="18" spans="1:20" s="28" customFormat="1" x14ac:dyDescent="0.3">
      <c r="A18" s="29">
        <v>11</v>
      </c>
      <c r="B18" s="24">
        <v>1</v>
      </c>
      <c r="C18" s="2" t="s">
        <v>78</v>
      </c>
      <c r="D18" s="25" t="s">
        <v>79</v>
      </c>
      <c r="E18" s="25" t="s">
        <v>80</v>
      </c>
      <c r="F18" s="25" t="s">
        <v>81</v>
      </c>
      <c r="G18" s="30">
        <v>42331</v>
      </c>
      <c r="H18" s="26">
        <v>526.99</v>
      </c>
      <c r="I18" s="26">
        <v>12</v>
      </c>
      <c r="J18" s="26">
        <f t="shared" si="0"/>
        <v>590.22879999999998</v>
      </c>
      <c r="K18" s="24" t="s">
        <v>56</v>
      </c>
      <c r="L18" s="24" t="s">
        <v>70</v>
      </c>
      <c r="M18" s="24" t="s">
        <v>82</v>
      </c>
      <c r="N18" s="24" t="s">
        <v>83</v>
      </c>
      <c r="O18" s="27" t="s">
        <v>84</v>
      </c>
      <c r="P18" s="24" t="s">
        <v>23</v>
      </c>
      <c r="Q18" s="24" t="s">
        <v>24</v>
      </c>
      <c r="R18" s="24" t="s">
        <v>85</v>
      </c>
      <c r="S18" s="38" t="s">
        <v>86</v>
      </c>
    </row>
    <row r="19" spans="1:20" s="22" customFormat="1" x14ac:dyDescent="0.3">
      <c r="A19" s="15">
        <v>12</v>
      </c>
      <c r="B19" s="15">
        <v>1</v>
      </c>
      <c r="C19" s="16" t="s">
        <v>87</v>
      </c>
      <c r="D19" s="17" t="s">
        <v>88</v>
      </c>
      <c r="E19" s="17"/>
      <c r="F19" s="17"/>
      <c r="G19" s="17"/>
      <c r="H19" s="18"/>
      <c r="I19" s="18"/>
      <c r="J19" s="18">
        <f t="shared" si="0"/>
        <v>0</v>
      </c>
      <c r="K19" s="15" t="s">
        <v>19</v>
      </c>
      <c r="L19" s="15" t="s">
        <v>70</v>
      </c>
      <c r="M19" s="15" t="s">
        <v>89</v>
      </c>
      <c r="N19" s="15" t="s">
        <v>72</v>
      </c>
      <c r="O19" s="20"/>
      <c r="P19" s="15" t="s">
        <v>23</v>
      </c>
      <c r="Q19" s="15" t="s">
        <v>24</v>
      </c>
      <c r="R19" s="15" t="s">
        <v>90</v>
      </c>
      <c r="S19" s="21" t="s">
        <v>26</v>
      </c>
      <c r="T19" s="21"/>
    </row>
    <row r="20" spans="1:20" s="28" customFormat="1" x14ac:dyDescent="0.3">
      <c r="A20" s="29">
        <v>13</v>
      </c>
      <c r="B20" s="24">
        <v>1</v>
      </c>
      <c r="C20" s="2" t="s">
        <v>91</v>
      </c>
      <c r="D20" s="25" t="s">
        <v>92</v>
      </c>
      <c r="E20" s="25" t="s">
        <v>93</v>
      </c>
      <c r="F20" s="25" t="s">
        <v>47</v>
      </c>
      <c r="G20" s="30">
        <v>40508</v>
      </c>
      <c r="H20" s="26">
        <v>576.96</v>
      </c>
      <c r="I20" s="26">
        <v>12</v>
      </c>
      <c r="J20" s="26">
        <f t="shared" si="0"/>
        <v>646.1952</v>
      </c>
      <c r="K20" s="24" t="s">
        <v>19</v>
      </c>
      <c r="L20" s="24" t="s">
        <v>70</v>
      </c>
      <c r="M20" s="24" t="s">
        <v>94</v>
      </c>
      <c r="N20" s="24" t="s">
        <v>95</v>
      </c>
      <c r="O20" s="27" t="s">
        <v>96</v>
      </c>
      <c r="P20" s="24" t="s">
        <v>23</v>
      </c>
      <c r="Q20" s="24" t="s">
        <v>24</v>
      </c>
      <c r="R20" s="24" t="s">
        <v>97</v>
      </c>
    </row>
    <row r="21" spans="1:20" s="28" customFormat="1" x14ac:dyDescent="0.3">
      <c r="A21" s="29">
        <v>14</v>
      </c>
      <c r="B21" s="24">
        <v>1</v>
      </c>
      <c r="C21" s="2" t="s">
        <v>98</v>
      </c>
      <c r="D21" s="25" t="s">
        <v>99</v>
      </c>
      <c r="E21" s="25"/>
      <c r="F21" s="25"/>
      <c r="G21" s="25"/>
      <c r="H21" s="26"/>
      <c r="I21" s="26"/>
      <c r="J21" s="26">
        <f t="shared" si="0"/>
        <v>0</v>
      </c>
      <c r="K21" s="24" t="s">
        <v>19</v>
      </c>
      <c r="L21" s="24" t="s">
        <v>70</v>
      </c>
      <c r="M21" s="24" t="s">
        <v>67</v>
      </c>
      <c r="N21" s="24" t="s">
        <v>100</v>
      </c>
      <c r="O21" s="27" t="s">
        <v>101</v>
      </c>
      <c r="P21" s="24" t="s">
        <v>23</v>
      </c>
      <c r="Q21" s="24" t="s">
        <v>24</v>
      </c>
      <c r="R21" s="24"/>
    </row>
    <row r="22" spans="1:20" s="28" customFormat="1" x14ac:dyDescent="0.3">
      <c r="A22" s="24">
        <v>15</v>
      </c>
      <c r="B22" s="24">
        <v>1</v>
      </c>
      <c r="C22" s="2" t="s">
        <v>102</v>
      </c>
      <c r="D22" s="25" t="s">
        <v>103</v>
      </c>
      <c r="E22" s="25" t="s">
        <v>80</v>
      </c>
      <c r="F22" s="25" t="s">
        <v>81</v>
      </c>
      <c r="G22" s="30">
        <v>42331</v>
      </c>
      <c r="H22" s="26"/>
      <c r="I22" s="26"/>
      <c r="J22" s="26">
        <f t="shared" si="0"/>
        <v>0</v>
      </c>
      <c r="K22" s="24" t="s">
        <v>19</v>
      </c>
      <c r="L22" s="24" t="s">
        <v>70</v>
      </c>
      <c r="M22" s="24" t="s">
        <v>82</v>
      </c>
      <c r="N22" s="24" t="s">
        <v>83</v>
      </c>
      <c r="O22" s="27" t="s">
        <v>104</v>
      </c>
      <c r="P22" s="24" t="s">
        <v>23</v>
      </c>
      <c r="Q22" s="24" t="s">
        <v>24</v>
      </c>
      <c r="R22" s="24" t="s">
        <v>97</v>
      </c>
    </row>
    <row r="23" spans="1:20" s="28" customFormat="1" x14ac:dyDescent="0.3">
      <c r="A23" s="29">
        <v>16</v>
      </c>
      <c r="B23" s="24">
        <v>1</v>
      </c>
      <c r="C23" s="2" t="s">
        <v>105</v>
      </c>
      <c r="D23" s="25" t="s">
        <v>106</v>
      </c>
      <c r="E23" s="25" t="s">
        <v>80</v>
      </c>
      <c r="F23" s="25" t="s">
        <v>81</v>
      </c>
      <c r="G23" s="30">
        <v>42331</v>
      </c>
      <c r="H23" s="26">
        <v>526.99</v>
      </c>
      <c r="I23" s="26">
        <v>12</v>
      </c>
      <c r="J23" s="26">
        <f t="shared" si="0"/>
        <v>590.22879999999998</v>
      </c>
      <c r="K23" s="24" t="s">
        <v>19</v>
      </c>
      <c r="L23" s="24" t="s">
        <v>70</v>
      </c>
      <c r="M23" s="24" t="s">
        <v>82</v>
      </c>
      <c r="N23" s="24" t="s">
        <v>83</v>
      </c>
      <c r="O23" s="27" t="s">
        <v>107</v>
      </c>
      <c r="P23" s="24" t="s">
        <v>23</v>
      </c>
      <c r="Q23" s="24" t="s">
        <v>24</v>
      </c>
      <c r="R23" s="24" t="s">
        <v>108</v>
      </c>
    </row>
    <row r="24" spans="1:20" s="28" customFormat="1" x14ac:dyDescent="0.3">
      <c r="A24" s="29">
        <v>17</v>
      </c>
      <c r="B24" s="24">
        <v>1</v>
      </c>
      <c r="C24" s="2" t="s">
        <v>109</v>
      </c>
      <c r="D24" s="25" t="s">
        <v>110</v>
      </c>
      <c r="E24" s="25" t="s">
        <v>80</v>
      </c>
      <c r="F24" s="25" t="s">
        <v>81</v>
      </c>
      <c r="G24" s="30">
        <v>42331</v>
      </c>
      <c r="H24" s="26">
        <v>526.99</v>
      </c>
      <c r="I24" s="26">
        <v>12</v>
      </c>
      <c r="J24" s="26">
        <f t="shared" si="0"/>
        <v>590.22879999999998</v>
      </c>
      <c r="K24" s="24" t="s">
        <v>19</v>
      </c>
      <c r="L24" s="24" t="s">
        <v>70</v>
      </c>
      <c r="M24" s="24" t="s">
        <v>82</v>
      </c>
      <c r="N24" s="24" t="s">
        <v>83</v>
      </c>
      <c r="O24" s="27" t="s">
        <v>111</v>
      </c>
      <c r="P24" s="24" t="s">
        <v>23</v>
      </c>
      <c r="Q24" s="24" t="s">
        <v>24</v>
      </c>
      <c r="R24" s="24" t="s">
        <v>121</v>
      </c>
    </row>
    <row r="25" spans="1:20" s="28" customFormat="1" x14ac:dyDescent="0.3">
      <c r="A25" s="24">
        <v>18</v>
      </c>
      <c r="B25" s="24">
        <v>1</v>
      </c>
      <c r="C25" s="2" t="s">
        <v>112</v>
      </c>
      <c r="D25" s="25" t="s">
        <v>113</v>
      </c>
      <c r="E25" s="25" t="s">
        <v>80</v>
      </c>
      <c r="F25" s="25" t="s">
        <v>81</v>
      </c>
      <c r="G25" s="30">
        <v>42331</v>
      </c>
      <c r="H25" s="26">
        <v>526.99</v>
      </c>
      <c r="I25" s="26">
        <v>12</v>
      </c>
      <c r="J25" s="26">
        <f t="shared" si="0"/>
        <v>590.22879999999998</v>
      </c>
      <c r="K25" s="24" t="s">
        <v>19</v>
      </c>
      <c r="L25" s="24" t="s">
        <v>70</v>
      </c>
      <c r="M25" s="24" t="s">
        <v>82</v>
      </c>
      <c r="N25" s="24" t="s">
        <v>83</v>
      </c>
      <c r="O25" s="27" t="s">
        <v>114</v>
      </c>
      <c r="P25" s="24" t="s">
        <v>23</v>
      </c>
      <c r="Q25" s="24" t="s">
        <v>24</v>
      </c>
      <c r="R25" s="24" t="s">
        <v>121</v>
      </c>
    </row>
    <row r="26" spans="1:20" s="28" customFormat="1" x14ac:dyDescent="0.3">
      <c r="A26" s="29">
        <v>19</v>
      </c>
      <c r="B26" s="24">
        <v>1</v>
      </c>
      <c r="C26" s="2" t="s">
        <v>115</v>
      </c>
      <c r="D26" s="25" t="s">
        <v>116</v>
      </c>
      <c r="E26" s="25" t="s">
        <v>80</v>
      </c>
      <c r="F26" s="25" t="s">
        <v>81</v>
      </c>
      <c r="G26" s="30">
        <v>42331</v>
      </c>
      <c r="H26" s="26">
        <v>526.99</v>
      </c>
      <c r="I26" s="26">
        <v>12</v>
      </c>
      <c r="J26" s="26">
        <f t="shared" si="0"/>
        <v>590.22879999999998</v>
      </c>
      <c r="K26" s="24" t="s">
        <v>19</v>
      </c>
      <c r="L26" s="24" t="s">
        <v>70</v>
      </c>
      <c r="M26" s="24" t="s">
        <v>82</v>
      </c>
      <c r="N26" s="24" t="s">
        <v>83</v>
      </c>
      <c r="O26" s="27" t="s">
        <v>117</v>
      </c>
      <c r="P26" s="24" t="s">
        <v>23</v>
      </c>
      <c r="Q26" s="24" t="s">
        <v>24</v>
      </c>
      <c r="R26" s="24" t="s">
        <v>121</v>
      </c>
    </row>
    <row r="27" spans="1:20" s="28" customFormat="1" x14ac:dyDescent="0.3">
      <c r="A27" s="29">
        <v>20</v>
      </c>
      <c r="B27" s="24">
        <v>1</v>
      </c>
      <c r="C27" s="2" t="s">
        <v>118</v>
      </c>
      <c r="D27" s="25" t="s">
        <v>119</v>
      </c>
      <c r="E27" s="25" t="s">
        <v>80</v>
      </c>
      <c r="F27" s="25" t="s">
        <v>81</v>
      </c>
      <c r="G27" s="30">
        <v>42331</v>
      </c>
      <c r="H27" s="26">
        <v>526.99</v>
      </c>
      <c r="I27" s="26">
        <v>12</v>
      </c>
      <c r="J27" s="26">
        <f t="shared" si="0"/>
        <v>590.22879999999998</v>
      </c>
      <c r="K27" s="24" t="s">
        <v>56</v>
      </c>
      <c r="L27" s="24" t="s">
        <v>70</v>
      </c>
      <c r="M27" s="24" t="s">
        <v>82</v>
      </c>
      <c r="N27" s="24" t="s">
        <v>83</v>
      </c>
      <c r="O27" s="27" t="s">
        <v>120</v>
      </c>
      <c r="P27" s="24" t="s">
        <v>23</v>
      </c>
      <c r="Q27" s="24" t="s">
        <v>24</v>
      </c>
      <c r="R27" s="24" t="s">
        <v>121</v>
      </c>
    </row>
    <row r="28" spans="1:20" s="28" customFormat="1" x14ac:dyDescent="0.3">
      <c r="A28" s="24">
        <v>21</v>
      </c>
      <c r="B28" s="24">
        <v>1</v>
      </c>
      <c r="C28" s="2" t="s">
        <v>122</v>
      </c>
      <c r="D28" s="25" t="s">
        <v>123</v>
      </c>
      <c r="E28" s="25" t="s">
        <v>80</v>
      </c>
      <c r="F28" s="25" t="s">
        <v>81</v>
      </c>
      <c r="G28" s="30">
        <v>42331</v>
      </c>
      <c r="H28" s="26">
        <v>526.99</v>
      </c>
      <c r="I28" s="26">
        <v>12</v>
      </c>
      <c r="J28" s="26">
        <f t="shared" si="0"/>
        <v>590.22879999999998</v>
      </c>
      <c r="K28" s="24" t="s">
        <v>19</v>
      </c>
      <c r="L28" s="24" t="s">
        <v>70</v>
      </c>
      <c r="M28" s="24" t="s">
        <v>82</v>
      </c>
      <c r="N28" s="24" t="s">
        <v>83</v>
      </c>
      <c r="O28" s="27" t="s">
        <v>124</v>
      </c>
      <c r="P28" s="24" t="s">
        <v>23</v>
      </c>
      <c r="Q28" s="24" t="s">
        <v>24</v>
      </c>
      <c r="R28" s="24" t="s">
        <v>121</v>
      </c>
    </row>
    <row r="29" spans="1:20" s="28" customFormat="1" x14ac:dyDescent="0.3">
      <c r="A29" s="29">
        <v>22</v>
      </c>
      <c r="B29" s="24">
        <v>1</v>
      </c>
      <c r="C29" s="2" t="s">
        <v>125</v>
      </c>
      <c r="D29" s="25" t="s">
        <v>126</v>
      </c>
      <c r="E29" s="25" t="s">
        <v>80</v>
      </c>
      <c r="F29" s="25" t="s">
        <v>81</v>
      </c>
      <c r="G29" s="30">
        <v>42331</v>
      </c>
      <c r="H29" s="26">
        <v>526.99</v>
      </c>
      <c r="I29" s="26">
        <v>12</v>
      </c>
      <c r="J29" s="26">
        <f t="shared" si="0"/>
        <v>590.22879999999998</v>
      </c>
      <c r="K29" s="24" t="s">
        <v>19</v>
      </c>
      <c r="L29" s="24" t="s">
        <v>70</v>
      </c>
      <c r="M29" s="24" t="s">
        <v>82</v>
      </c>
      <c r="N29" s="24" t="s">
        <v>83</v>
      </c>
      <c r="O29" s="27" t="s">
        <v>127</v>
      </c>
      <c r="P29" s="24" t="s">
        <v>23</v>
      </c>
      <c r="Q29" s="24" t="s">
        <v>24</v>
      </c>
      <c r="R29" s="24" t="s">
        <v>121</v>
      </c>
    </row>
    <row r="30" spans="1:20" s="28" customFormat="1" x14ac:dyDescent="0.3">
      <c r="A30" s="29">
        <v>23</v>
      </c>
      <c r="B30" s="24">
        <v>1</v>
      </c>
      <c r="C30" s="2" t="s">
        <v>128</v>
      </c>
      <c r="D30" s="25" t="s">
        <v>129</v>
      </c>
      <c r="E30" s="25" t="s">
        <v>80</v>
      </c>
      <c r="F30" s="25" t="s">
        <v>81</v>
      </c>
      <c r="G30" s="30">
        <v>42331</v>
      </c>
      <c r="H30" s="26">
        <v>526.99</v>
      </c>
      <c r="I30" s="26">
        <v>12</v>
      </c>
      <c r="J30" s="26">
        <f t="shared" si="0"/>
        <v>590.22879999999998</v>
      </c>
      <c r="K30" s="24" t="s">
        <v>19</v>
      </c>
      <c r="L30" s="24" t="s">
        <v>70</v>
      </c>
      <c r="M30" s="24" t="s">
        <v>82</v>
      </c>
      <c r="N30" s="24" t="s">
        <v>83</v>
      </c>
      <c r="O30" s="27" t="s">
        <v>130</v>
      </c>
      <c r="P30" s="24" t="s">
        <v>23</v>
      </c>
      <c r="Q30" s="24" t="s">
        <v>24</v>
      </c>
      <c r="R30" s="24" t="s">
        <v>121</v>
      </c>
    </row>
    <row r="31" spans="1:20" s="28" customFormat="1" x14ac:dyDescent="0.3">
      <c r="A31" s="24">
        <v>24</v>
      </c>
      <c r="B31" s="24">
        <v>1</v>
      </c>
      <c r="C31" s="2" t="s">
        <v>131</v>
      </c>
      <c r="D31" s="25" t="s">
        <v>132</v>
      </c>
      <c r="E31" s="25" t="s">
        <v>80</v>
      </c>
      <c r="F31" s="25" t="s">
        <v>81</v>
      </c>
      <c r="G31" s="30">
        <v>42331</v>
      </c>
      <c r="H31" s="26">
        <v>526.99</v>
      </c>
      <c r="I31" s="26">
        <v>12</v>
      </c>
      <c r="J31" s="26">
        <f t="shared" si="0"/>
        <v>590.22879999999998</v>
      </c>
      <c r="K31" s="24" t="s">
        <v>19</v>
      </c>
      <c r="L31" s="24" t="s">
        <v>70</v>
      </c>
      <c r="M31" s="24" t="s">
        <v>82</v>
      </c>
      <c r="N31" s="24" t="s">
        <v>83</v>
      </c>
      <c r="O31" s="27" t="s">
        <v>133</v>
      </c>
      <c r="P31" s="24" t="s">
        <v>23</v>
      </c>
      <c r="Q31" s="24" t="s">
        <v>24</v>
      </c>
      <c r="R31" s="24" t="s">
        <v>121</v>
      </c>
    </row>
    <row r="32" spans="1:20" s="28" customFormat="1" x14ac:dyDescent="0.3">
      <c r="A32" s="29">
        <v>25</v>
      </c>
      <c r="B32" s="24">
        <v>1</v>
      </c>
      <c r="C32" s="2" t="s">
        <v>134</v>
      </c>
      <c r="D32" s="25" t="s">
        <v>135</v>
      </c>
      <c r="E32" s="25" t="s">
        <v>80</v>
      </c>
      <c r="F32" s="25" t="s">
        <v>81</v>
      </c>
      <c r="G32" s="30">
        <v>42331</v>
      </c>
      <c r="H32" s="26">
        <v>526.99</v>
      </c>
      <c r="I32" s="26">
        <v>12</v>
      </c>
      <c r="J32" s="26">
        <f t="shared" si="0"/>
        <v>590.22879999999998</v>
      </c>
      <c r="K32" s="24" t="s">
        <v>19</v>
      </c>
      <c r="L32" s="24" t="s">
        <v>70</v>
      </c>
      <c r="M32" s="24" t="s">
        <v>82</v>
      </c>
      <c r="N32" s="24" t="s">
        <v>83</v>
      </c>
      <c r="O32" s="27" t="s">
        <v>136</v>
      </c>
      <c r="P32" s="24" t="s">
        <v>23</v>
      </c>
      <c r="Q32" s="24" t="s">
        <v>24</v>
      </c>
      <c r="R32" s="24" t="s">
        <v>121</v>
      </c>
    </row>
    <row r="33" spans="1:19" s="28" customFormat="1" x14ac:dyDescent="0.3">
      <c r="A33" s="29">
        <v>26</v>
      </c>
      <c r="B33" s="24">
        <v>1</v>
      </c>
      <c r="C33" s="2" t="s">
        <v>137</v>
      </c>
      <c r="D33" s="25" t="s">
        <v>138</v>
      </c>
      <c r="E33" s="25" t="s">
        <v>80</v>
      </c>
      <c r="F33" s="25" t="s">
        <v>81</v>
      </c>
      <c r="G33" s="30">
        <v>42331</v>
      </c>
      <c r="H33" s="26">
        <v>526.99</v>
      </c>
      <c r="I33" s="26">
        <v>12</v>
      </c>
      <c r="J33" s="26">
        <f t="shared" si="0"/>
        <v>590.22879999999998</v>
      </c>
      <c r="K33" s="24" t="s">
        <v>19</v>
      </c>
      <c r="L33" s="24" t="s">
        <v>70</v>
      </c>
      <c r="M33" s="24" t="s">
        <v>82</v>
      </c>
      <c r="N33" s="24" t="s">
        <v>83</v>
      </c>
      <c r="O33" s="27" t="s">
        <v>139</v>
      </c>
      <c r="P33" s="24" t="s">
        <v>23</v>
      </c>
      <c r="Q33" s="24" t="s">
        <v>24</v>
      </c>
      <c r="R33" s="24" t="s">
        <v>121</v>
      </c>
    </row>
    <row r="34" spans="1:19" s="28" customFormat="1" x14ac:dyDescent="0.3">
      <c r="A34" s="24">
        <v>27</v>
      </c>
      <c r="B34" s="24">
        <v>1</v>
      </c>
      <c r="C34" s="2" t="s">
        <v>140</v>
      </c>
      <c r="D34" s="25" t="s">
        <v>141</v>
      </c>
      <c r="E34" s="25" t="s">
        <v>80</v>
      </c>
      <c r="F34" s="25" t="s">
        <v>81</v>
      </c>
      <c r="G34" s="30">
        <v>42331</v>
      </c>
      <c r="H34" s="26">
        <v>526.99</v>
      </c>
      <c r="I34" s="26">
        <v>12</v>
      </c>
      <c r="J34" s="26">
        <f t="shared" si="0"/>
        <v>590.22879999999998</v>
      </c>
      <c r="K34" s="24" t="s">
        <v>19</v>
      </c>
      <c r="L34" s="24" t="s">
        <v>70</v>
      </c>
      <c r="M34" s="24" t="s">
        <v>82</v>
      </c>
      <c r="N34" s="24" t="s">
        <v>83</v>
      </c>
      <c r="O34" s="27" t="s">
        <v>142</v>
      </c>
      <c r="P34" s="24" t="s">
        <v>23</v>
      </c>
      <c r="Q34" s="24" t="s">
        <v>24</v>
      </c>
      <c r="R34" s="24" t="s">
        <v>121</v>
      </c>
    </row>
    <row r="35" spans="1:19" s="28" customFormat="1" x14ac:dyDescent="0.3">
      <c r="A35" s="29">
        <v>28</v>
      </c>
      <c r="B35" s="24">
        <v>1</v>
      </c>
      <c r="C35" s="2" t="s">
        <v>143</v>
      </c>
      <c r="D35" s="25"/>
      <c r="E35" s="25"/>
      <c r="F35" s="25"/>
      <c r="G35" s="25"/>
      <c r="H35" s="26"/>
      <c r="I35" s="26"/>
      <c r="J35" s="26">
        <f t="shared" si="0"/>
        <v>0</v>
      </c>
      <c r="K35" s="24" t="s">
        <v>19</v>
      </c>
      <c r="L35" s="24" t="s">
        <v>70</v>
      </c>
      <c r="M35" s="24" t="s">
        <v>82</v>
      </c>
      <c r="N35" s="24" t="s">
        <v>83</v>
      </c>
      <c r="O35" s="27" t="s">
        <v>73</v>
      </c>
      <c r="P35" s="24" t="s">
        <v>23</v>
      </c>
      <c r="Q35" s="24" t="s">
        <v>24</v>
      </c>
      <c r="R35" s="24" t="s">
        <v>121</v>
      </c>
    </row>
    <row r="36" spans="1:19" s="28" customFormat="1" x14ac:dyDescent="0.3">
      <c r="A36" s="29">
        <v>29</v>
      </c>
      <c r="B36" s="24">
        <v>1</v>
      </c>
      <c r="C36" s="2" t="s">
        <v>144</v>
      </c>
      <c r="D36" s="25" t="s">
        <v>145</v>
      </c>
      <c r="E36" s="25" t="s">
        <v>80</v>
      </c>
      <c r="F36" s="25" t="s">
        <v>81</v>
      </c>
      <c r="G36" s="30">
        <v>42331</v>
      </c>
      <c r="H36" s="26">
        <v>526.99</v>
      </c>
      <c r="I36" s="26">
        <v>12</v>
      </c>
      <c r="J36" s="26">
        <f t="shared" si="0"/>
        <v>590.22879999999998</v>
      </c>
      <c r="K36" s="24" t="s">
        <v>19</v>
      </c>
      <c r="L36" s="24" t="s">
        <v>70</v>
      </c>
      <c r="M36" s="24" t="s">
        <v>82</v>
      </c>
      <c r="N36" s="24" t="s">
        <v>83</v>
      </c>
      <c r="O36" s="27" t="s">
        <v>146</v>
      </c>
      <c r="P36" s="24" t="s">
        <v>23</v>
      </c>
      <c r="Q36" s="24" t="s">
        <v>24</v>
      </c>
      <c r="R36" s="24" t="s">
        <v>228</v>
      </c>
    </row>
    <row r="37" spans="1:19" s="28" customFormat="1" x14ac:dyDescent="0.3">
      <c r="A37" s="24">
        <v>30</v>
      </c>
      <c r="B37" s="24">
        <v>1</v>
      </c>
      <c r="C37" s="2" t="s">
        <v>147</v>
      </c>
      <c r="D37" s="25" t="s">
        <v>148</v>
      </c>
      <c r="E37" s="25"/>
      <c r="F37" s="25"/>
      <c r="G37" s="25"/>
      <c r="H37" s="26"/>
      <c r="I37" s="26"/>
      <c r="J37" s="26">
        <f t="shared" si="0"/>
        <v>0</v>
      </c>
      <c r="K37" s="24" t="s">
        <v>19</v>
      </c>
      <c r="L37" s="24" t="s">
        <v>70</v>
      </c>
      <c r="M37" s="24" t="s">
        <v>149</v>
      </c>
      <c r="N37" s="24" t="s">
        <v>72</v>
      </c>
      <c r="O37" s="27" t="s">
        <v>150</v>
      </c>
      <c r="P37" s="24" t="s">
        <v>23</v>
      </c>
      <c r="Q37" s="24" t="s">
        <v>24</v>
      </c>
      <c r="R37" s="24" t="s">
        <v>151</v>
      </c>
    </row>
    <row r="38" spans="1:19" s="22" customFormat="1" x14ac:dyDescent="0.3">
      <c r="A38" s="14">
        <v>31</v>
      </c>
      <c r="B38" s="15">
        <v>1</v>
      </c>
      <c r="C38" s="16" t="s">
        <v>152</v>
      </c>
      <c r="D38" s="17"/>
      <c r="E38" s="17"/>
      <c r="F38" s="17"/>
      <c r="G38" s="17"/>
      <c r="H38" s="18"/>
      <c r="I38" s="18"/>
      <c r="J38" s="18">
        <f t="shared" si="0"/>
        <v>0</v>
      </c>
      <c r="K38" s="15" t="s">
        <v>19</v>
      </c>
      <c r="L38" s="15" t="s">
        <v>153</v>
      </c>
      <c r="M38" s="15" t="s">
        <v>154</v>
      </c>
      <c r="N38" s="15"/>
      <c r="O38" s="20" t="s">
        <v>155</v>
      </c>
      <c r="P38" s="15" t="s">
        <v>156</v>
      </c>
      <c r="Q38" s="15" t="s">
        <v>24</v>
      </c>
      <c r="R38" s="15" t="s">
        <v>157</v>
      </c>
      <c r="S38" s="21" t="s">
        <v>26</v>
      </c>
    </row>
    <row r="39" spans="1:19" s="28" customFormat="1" x14ac:dyDescent="0.3">
      <c r="A39" s="29">
        <v>32</v>
      </c>
      <c r="B39" s="24">
        <v>1</v>
      </c>
      <c r="C39" s="2" t="s">
        <v>158</v>
      </c>
      <c r="D39" s="25" t="s">
        <v>159</v>
      </c>
      <c r="E39" s="25"/>
      <c r="F39" s="25"/>
      <c r="G39" s="25"/>
      <c r="H39" s="26"/>
      <c r="I39" s="26"/>
      <c r="J39" s="26">
        <f t="shared" si="0"/>
        <v>0</v>
      </c>
      <c r="K39" s="24" t="s">
        <v>19</v>
      </c>
      <c r="L39" s="24" t="s">
        <v>160</v>
      </c>
      <c r="M39" s="24" t="s">
        <v>161</v>
      </c>
      <c r="N39" s="24" t="s">
        <v>162</v>
      </c>
      <c r="O39" s="27" t="s">
        <v>163</v>
      </c>
      <c r="P39" s="24" t="s">
        <v>23</v>
      </c>
      <c r="Q39" s="24" t="s">
        <v>24</v>
      </c>
      <c r="R39" s="24" t="s">
        <v>297</v>
      </c>
    </row>
    <row r="40" spans="1:19" s="28" customFormat="1" x14ac:dyDescent="0.3">
      <c r="A40" s="24">
        <v>33</v>
      </c>
      <c r="B40" s="24">
        <v>1</v>
      </c>
      <c r="C40" s="2" t="s">
        <v>165</v>
      </c>
      <c r="D40" s="25" t="s">
        <v>166</v>
      </c>
      <c r="E40" s="25" t="s">
        <v>167</v>
      </c>
      <c r="F40" s="25" t="s">
        <v>168</v>
      </c>
      <c r="G40" s="30">
        <v>39175</v>
      </c>
      <c r="H40" s="26">
        <v>120</v>
      </c>
      <c r="I40" s="26">
        <v>12</v>
      </c>
      <c r="J40" s="26">
        <f t="shared" si="0"/>
        <v>134.4</v>
      </c>
      <c r="K40" s="24" t="s">
        <v>19</v>
      </c>
      <c r="L40" s="24" t="s">
        <v>160</v>
      </c>
      <c r="M40" s="24" t="s">
        <v>161</v>
      </c>
      <c r="N40" s="24" t="s">
        <v>169</v>
      </c>
      <c r="O40" s="27" t="s">
        <v>170</v>
      </c>
      <c r="P40" s="24" t="s">
        <v>171</v>
      </c>
      <c r="Q40" s="24" t="s">
        <v>24</v>
      </c>
      <c r="R40" s="24" t="s">
        <v>298</v>
      </c>
    </row>
    <row r="41" spans="1:19" s="28" customFormat="1" x14ac:dyDescent="0.3">
      <c r="A41" s="29">
        <v>34</v>
      </c>
      <c r="B41" s="24">
        <v>1</v>
      </c>
      <c r="C41" s="2" t="s">
        <v>172</v>
      </c>
      <c r="D41" s="25" t="s">
        <v>173</v>
      </c>
      <c r="E41" s="25" t="s">
        <v>174</v>
      </c>
      <c r="F41" s="25" t="s">
        <v>175</v>
      </c>
      <c r="G41" s="30">
        <v>38737</v>
      </c>
      <c r="H41" s="26">
        <v>365</v>
      </c>
      <c r="I41" s="26">
        <v>12</v>
      </c>
      <c r="J41" s="26">
        <f t="shared" si="0"/>
        <v>408.8</v>
      </c>
      <c r="K41" s="24" t="s">
        <v>19</v>
      </c>
      <c r="L41" s="24" t="s">
        <v>160</v>
      </c>
      <c r="M41" s="24" t="s">
        <v>161</v>
      </c>
      <c r="N41" s="24" t="s">
        <v>176</v>
      </c>
      <c r="O41" s="27" t="s">
        <v>177</v>
      </c>
      <c r="P41" s="24" t="s">
        <v>171</v>
      </c>
      <c r="Q41" s="24" t="s">
        <v>24</v>
      </c>
      <c r="R41" s="24" t="s">
        <v>299</v>
      </c>
    </row>
    <row r="42" spans="1:19" s="28" customFormat="1" x14ac:dyDescent="0.3">
      <c r="A42" s="29">
        <v>35</v>
      </c>
      <c r="B42" s="24">
        <v>1</v>
      </c>
      <c r="C42" s="2" t="s">
        <v>178</v>
      </c>
      <c r="D42" s="25" t="s">
        <v>179</v>
      </c>
      <c r="E42" s="25" t="s">
        <v>174</v>
      </c>
      <c r="F42" s="25" t="s">
        <v>175</v>
      </c>
      <c r="G42" s="30">
        <v>38737</v>
      </c>
      <c r="H42" s="26">
        <v>430</v>
      </c>
      <c r="I42" s="26">
        <v>12</v>
      </c>
      <c r="J42" s="26">
        <f t="shared" si="0"/>
        <v>481.6</v>
      </c>
      <c r="K42" s="24" t="s">
        <v>19</v>
      </c>
      <c r="L42" s="24" t="s">
        <v>160</v>
      </c>
      <c r="M42" s="24" t="s">
        <v>161</v>
      </c>
      <c r="N42" s="24" t="s">
        <v>180</v>
      </c>
      <c r="O42" s="27" t="s">
        <v>181</v>
      </c>
      <c r="P42" s="24" t="s">
        <v>156</v>
      </c>
      <c r="Q42" s="24" t="s">
        <v>24</v>
      </c>
      <c r="R42" s="24" t="s">
        <v>300</v>
      </c>
    </row>
    <row r="43" spans="1:19" s="28" customFormat="1" x14ac:dyDescent="0.3">
      <c r="A43" s="24">
        <v>36</v>
      </c>
      <c r="B43" s="24">
        <v>1</v>
      </c>
      <c r="C43" s="2" t="s">
        <v>182</v>
      </c>
      <c r="D43" s="25" t="s">
        <v>183</v>
      </c>
      <c r="E43" s="25" t="s">
        <v>184</v>
      </c>
      <c r="F43" s="25" t="s">
        <v>185</v>
      </c>
      <c r="G43" s="30">
        <v>39783</v>
      </c>
      <c r="H43" s="26">
        <v>120</v>
      </c>
      <c r="I43" s="26">
        <v>0</v>
      </c>
      <c r="J43" s="26">
        <f t="shared" si="0"/>
        <v>120</v>
      </c>
      <c r="K43" s="24" t="s">
        <v>19</v>
      </c>
      <c r="L43" s="24" t="s">
        <v>160</v>
      </c>
      <c r="M43" s="24" t="s">
        <v>161</v>
      </c>
      <c r="N43" s="24" t="s">
        <v>186</v>
      </c>
      <c r="O43" s="27" t="s">
        <v>187</v>
      </c>
      <c r="P43" s="24" t="s">
        <v>23</v>
      </c>
      <c r="Q43" s="24" t="s">
        <v>24</v>
      </c>
      <c r="R43" s="24" t="s">
        <v>298</v>
      </c>
    </row>
    <row r="44" spans="1:19" s="28" customFormat="1" x14ac:dyDescent="0.3">
      <c r="A44" s="29">
        <v>37</v>
      </c>
      <c r="B44" s="24">
        <v>1</v>
      </c>
      <c r="C44" s="2" t="s">
        <v>188</v>
      </c>
      <c r="D44" s="25" t="s">
        <v>189</v>
      </c>
      <c r="E44" s="25" t="s">
        <v>190</v>
      </c>
      <c r="F44" s="25" t="s">
        <v>191</v>
      </c>
      <c r="G44" s="30">
        <v>40077</v>
      </c>
      <c r="H44" s="26">
        <v>527.52</v>
      </c>
      <c r="I44" s="26">
        <v>0</v>
      </c>
      <c r="J44" s="26">
        <f t="shared" si="0"/>
        <v>527.52</v>
      </c>
      <c r="K44" s="24" t="s">
        <v>19</v>
      </c>
      <c r="L44" s="24" t="s">
        <v>160</v>
      </c>
      <c r="M44" s="24" t="s">
        <v>161</v>
      </c>
      <c r="N44" s="24" t="s">
        <v>192</v>
      </c>
      <c r="O44" s="27" t="s">
        <v>193</v>
      </c>
      <c r="P44" s="24" t="s">
        <v>171</v>
      </c>
      <c r="Q44" s="24" t="s">
        <v>24</v>
      </c>
      <c r="R44" s="24" t="s">
        <v>164</v>
      </c>
    </row>
    <row r="45" spans="1:19" s="28" customFormat="1" x14ac:dyDescent="0.3">
      <c r="A45" s="29">
        <v>38</v>
      </c>
      <c r="B45" s="24">
        <v>1</v>
      </c>
      <c r="C45" s="2" t="s">
        <v>194</v>
      </c>
      <c r="D45" s="25" t="s">
        <v>195</v>
      </c>
      <c r="E45" s="25"/>
      <c r="F45" s="25"/>
      <c r="G45" s="25"/>
      <c r="H45" s="26"/>
      <c r="I45" s="26"/>
      <c r="J45" s="26">
        <f t="shared" si="0"/>
        <v>0</v>
      </c>
      <c r="K45" s="24" t="s">
        <v>19</v>
      </c>
      <c r="L45" s="24" t="s">
        <v>160</v>
      </c>
      <c r="M45" s="24" t="s">
        <v>161</v>
      </c>
      <c r="N45" s="24" t="s">
        <v>196</v>
      </c>
      <c r="O45" s="27" t="s">
        <v>197</v>
      </c>
      <c r="P45" s="24" t="s">
        <v>23</v>
      </c>
      <c r="Q45" s="24" t="s">
        <v>24</v>
      </c>
      <c r="R45" s="24" t="s">
        <v>164</v>
      </c>
    </row>
    <row r="46" spans="1:19" s="28" customFormat="1" x14ac:dyDescent="0.3">
      <c r="A46" s="24">
        <v>39</v>
      </c>
      <c r="B46" s="24">
        <v>1</v>
      </c>
      <c r="C46" s="2" t="s">
        <v>198</v>
      </c>
      <c r="D46" s="25" t="s">
        <v>199</v>
      </c>
      <c r="E46" s="25"/>
      <c r="F46" s="25"/>
      <c r="G46" s="25"/>
      <c r="H46" s="26"/>
      <c r="I46" s="26"/>
      <c r="J46" s="26">
        <f t="shared" si="0"/>
        <v>0</v>
      </c>
      <c r="K46" s="24" t="s">
        <v>19</v>
      </c>
      <c r="L46" s="24" t="s">
        <v>160</v>
      </c>
      <c r="M46" s="24" t="s">
        <v>161</v>
      </c>
      <c r="N46" s="24" t="s">
        <v>186</v>
      </c>
      <c r="O46" s="27" t="s">
        <v>200</v>
      </c>
      <c r="P46" s="24" t="s">
        <v>201</v>
      </c>
      <c r="Q46" s="24" t="s">
        <v>24</v>
      </c>
      <c r="R46" s="24" t="s">
        <v>301</v>
      </c>
    </row>
    <row r="47" spans="1:19" s="28" customFormat="1" x14ac:dyDescent="0.3">
      <c r="A47" s="29">
        <v>40</v>
      </c>
      <c r="B47" s="24">
        <v>1</v>
      </c>
      <c r="C47" s="2" t="s">
        <v>202</v>
      </c>
      <c r="D47" s="25" t="s">
        <v>203</v>
      </c>
      <c r="E47" s="25"/>
      <c r="F47" s="25"/>
      <c r="G47" s="25"/>
      <c r="H47" s="26"/>
      <c r="I47" s="26"/>
      <c r="J47" s="26">
        <v>0</v>
      </c>
      <c r="K47" s="24" t="s">
        <v>19</v>
      </c>
      <c r="L47" s="24" t="s">
        <v>160</v>
      </c>
      <c r="M47" s="24" t="s">
        <v>161</v>
      </c>
      <c r="N47" s="24" t="s">
        <v>196</v>
      </c>
      <c r="O47" s="27" t="s">
        <v>204</v>
      </c>
      <c r="P47" s="24" t="s">
        <v>23</v>
      </c>
      <c r="Q47" s="24" t="s">
        <v>24</v>
      </c>
      <c r="R47" s="24" t="s">
        <v>302</v>
      </c>
    </row>
    <row r="48" spans="1:19" s="43" customFormat="1" x14ac:dyDescent="0.3">
      <c r="A48" s="1">
        <v>41</v>
      </c>
      <c r="B48" s="1">
        <v>1</v>
      </c>
      <c r="C48" s="39" t="s">
        <v>205</v>
      </c>
      <c r="D48" s="39" t="s">
        <v>203</v>
      </c>
      <c r="E48" s="39" t="s">
        <v>206</v>
      </c>
      <c r="F48" s="39" t="s">
        <v>207</v>
      </c>
      <c r="G48" s="40">
        <v>42361</v>
      </c>
      <c r="H48" s="41">
        <v>6300</v>
      </c>
      <c r="I48" s="41">
        <v>12</v>
      </c>
      <c r="J48" s="41">
        <v>7056</v>
      </c>
      <c r="K48" s="1" t="s">
        <v>208</v>
      </c>
      <c r="L48" s="1" t="s">
        <v>160</v>
      </c>
      <c r="M48" s="1" t="s">
        <v>161</v>
      </c>
      <c r="N48" s="1" t="s">
        <v>209</v>
      </c>
      <c r="O48" s="42" t="s">
        <v>210</v>
      </c>
      <c r="P48" s="1" t="s">
        <v>201</v>
      </c>
      <c r="Q48" s="1" t="s">
        <v>24</v>
      </c>
      <c r="R48" s="1" t="s">
        <v>297</v>
      </c>
    </row>
    <row r="49" spans="1:19" s="28" customFormat="1" x14ac:dyDescent="0.3">
      <c r="A49" s="24">
        <v>42</v>
      </c>
      <c r="B49" s="24">
        <v>1</v>
      </c>
      <c r="C49" s="2" t="s">
        <v>211</v>
      </c>
      <c r="D49" s="25" t="s">
        <v>212</v>
      </c>
      <c r="E49" s="25"/>
      <c r="F49" s="25"/>
      <c r="G49" s="25"/>
      <c r="H49" s="26"/>
      <c r="I49" s="26"/>
      <c r="J49" s="26">
        <f t="shared" ref="J49:J65" si="1">((H49*I49)/100)+H49</f>
        <v>0</v>
      </c>
      <c r="K49" s="24" t="s">
        <v>19</v>
      </c>
      <c r="L49" s="24" t="s">
        <v>160</v>
      </c>
      <c r="M49" s="24" t="s">
        <v>213</v>
      </c>
      <c r="N49" s="24" t="s">
        <v>214</v>
      </c>
      <c r="O49" s="27" t="s">
        <v>215</v>
      </c>
      <c r="P49" s="24" t="s">
        <v>36</v>
      </c>
      <c r="Q49" s="24" t="s">
        <v>24</v>
      </c>
      <c r="R49" s="24" t="s">
        <v>303</v>
      </c>
    </row>
    <row r="50" spans="1:19" s="28" customFormat="1" x14ac:dyDescent="0.3">
      <c r="A50" s="29">
        <v>43</v>
      </c>
      <c r="B50" s="29">
        <v>1</v>
      </c>
      <c r="C50" s="25" t="s">
        <v>216</v>
      </c>
      <c r="D50" s="25"/>
      <c r="E50" s="25" t="s">
        <v>217</v>
      </c>
      <c r="F50" s="25" t="s">
        <v>168</v>
      </c>
      <c r="G50" s="30">
        <v>39175</v>
      </c>
      <c r="H50" s="26">
        <v>40</v>
      </c>
      <c r="I50" s="26">
        <v>12</v>
      </c>
      <c r="J50" s="26">
        <f t="shared" si="1"/>
        <v>44.8</v>
      </c>
      <c r="K50" s="29" t="s">
        <v>56</v>
      </c>
      <c r="L50" s="29" t="s">
        <v>218</v>
      </c>
      <c r="M50" s="29" t="s">
        <v>58</v>
      </c>
      <c r="N50" s="29" t="s">
        <v>59</v>
      </c>
      <c r="O50" s="44" t="s">
        <v>219</v>
      </c>
      <c r="P50" s="29" t="s">
        <v>23</v>
      </c>
      <c r="Q50" s="29" t="s">
        <v>24</v>
      </c>
      <c r="R50" s="24" t="s">
        <v>304</v>
      </c>
    </row>
    <row r="51" spans="1:19" s="28" customFormat="1" x14ac:dyDescent="0.3">
      <c r="A51" s="29">
        <v>44</v>
      </c>
      <c r="B51" s="24">
        <v>1</v>
      </c>
      <c r="C51" s="2" t="s">
        <v>220</v>
      </c>
      <c r="D51" s="25" t="s">
        <v>221</v>
      </c>
      <c r="E51" s="25" t="s">
        <v>222</v>
      </c>
      <c r="F51" s="25" t="s">
        <v>223</v>
      </c>
      <c r="G51" s="30">
        <v>39126</v>
      </c>
      <c r="H51" s="26">
        <v>210</v>
      </c>
      <c r="I51" s="26">
        <v>12</v>
      </c>
      <c r="J51" s="26">
        <f t="shared" si="1"/>
        <v>235.2</v>
      </c>
      <c r="K51" s="24" t="s">
        <v>56</v>
      </c>
      <c r="L51" s="24" t="s">
        <v>224</v>
      </c>
      <c r="M51" s="24" t="s">
        <v>225</v>
      </c>
      <c r="N51" s="24" t="s">
        <v>226</v>
      </c>
      <c r="O51" s="27" t="s">
        <v>227</v>
      </c>
      <c r="P51" s="24" t="s">
        <v>23</v>
      </c>
      <c r="Q51" s="24" t="s">
        <v>24</v>
      </c>
      <c r="R51" s="24" t="s">
        <v>228</v>
      </c>
    </row>
    <row r="52" spans="1:19" s="22" customFormat="1" x14ac:dyDescent="0.3">
      <c r="A52" s="15">
        <v>45</v>
      </c>
      <c r="B52" s="15">
        <v>1</v>
      </c>
      <c r="C52" s="16" t="s">
        <v>229</v>
      </c>
      <c r="D52" s="17" t="s">
        <v>230</v>
      </c>
      <c r="E52" s="17"/>
      <c r="F52" s="17"/>
      <c r="G52" s="17"/>
      <c r="H52" s="18"/>
      <c r="I52" s="18"/>
      <c r="J52" s="18">
        <f t="shared" si="1"/>
        <v>0</v>
      </c>
      <c r="K52" s="15" t="s">
        <v>19</v>
      </c>
      <c r="L52" s="15" t="s">
        <v>231</v>
      </c>
      <c r="M52" s="15" t="s">
        <v>58</v>
      </c>
      <c r="N52" s="15" t="s">
        <v>232</v>
      </c>
      <c r="O52" s="20" t="s">
        <v>233</v>
      </c>
      <c r="P52" s="15" t="s">
        <v>23</v>
      </c>
      <c r="Q52" s="15" t="s">
        <v>24</v>
      </c>
      <c r="R52" s="15" t="s">
        <v>234</v>
      </c>
      <c r="S52" s="21" t="s">
        <v>26</v>
      </c>
    </row>
    <row r="53" spans="1:19" s="28" customFormat="1" x14ac:dyDescent="0.3">
      <c r="A53" s="29">
        <v>46</v>
      </c>
      <c r="B53" s="24">
        <v>1</v>
      </c>
      <c r="C53" s="2" t="s">
        <v>235</v>
      </c>
      <c r="D53" s="25" t="s">
        <v>236</v>
      </c>
      <c r="E53" s="25"/>
      <c r="F53" s="25"/>
      <c r="G53" s="25"/>
      <c r="H53" s="26"/>
      <c r="I53" s="26"/>
      <c r="J53" s="26">
        <f t="shared" si="1"/>
        <v>0</v>
      </c>
      <c r="K53" s="24" t="s">
        <v>19</v>
      </c>
      <c r="L53" s="24" t="s">
        <v>237</v>
      </c>
      <c r="M53" s="24" t="s">
        <v>225</v>
      </c>
      <c r="N53" s="24" t="s">
        <v>238</v>
      </c>
      <c r="O53" s="27" t="s">
        <v>239</v>
      </c>
      <c r="P53" s="24" t="s">
        <v>171</v>
      </c>
      <c r="Q53" s="24" t="s">
        <v>24</v>
      </c>
      <c r="R53" s="24" t="s">
        <v>228</v>
      </c>
    </row>
    <row r="54" spans="1:19" s="28" customFormat="1" x14ac:dyDescent="0.3">
      <c r="A54" s="29">
        <v>47</v>
      </c>
      <c r="B54" s="24">
        <v>1</v>
      </c>
      <c r="C54" s="2" t="s">
        <v>240</v>
      </c>
      <c r="D54" s="2" t="s">
        <v>241</v>
      </c>
      <c r="E54" s="2" t="s">
        <v>217</v>
      </c>
      <c r="F54" s="2" t="s">
        <v>168</v>
      </c>
      <c r="G54" s="3">
        <v>39175</v>
      </c>
      <c r="H54" s="4">
        <v>40</v>
      </c>
      <c r="I54" s="4">
        <v>12</v>
      </c>
      <c r="J54" s="4">
        <f t="shared" si="1"/>
        <v>44.8</v>
      </c>
      <c r="K54" s="24" t="s">
        <v>19</v>
      </c>
      <c r="L54" s="24" t="s">
        <v>218</v>
      </c>
      <c r="M54" s="24" t="s">
        <v>58</v>
      </c>
      <c r="N54" s="24" t="s">
        <v>242</v>
      </c>
      <c r="O54" s="27" t="s">
        <v>243</v>
      </c>
      <c r="P54" s="24" t="s">
        <v>23</v>
      </c>
      <c r="Q54" s="24" t="s">
        <v>24</v>
      </c>
      <c r="R54" s="24" t="s">
        <v>304</v>
      </c>
    </row>
    <row r="55" spans="1:19" s="36" customFormat="1" x14ac:dyDescent="0.3">
      <c r="A55" s="31">
        <v>48</v>
      </c>
      <c r="B55" s="31">
        <v>1</v>
      </c>
      <c r="C55" s="32" t="s">
        <v>244</v>
      </c>
      <c r="D55" s="33" t="s">
        <v>245</v>
      </c>
      <c r="E55" s="33" t="s">
        <v>217</v>
      </c>
      <c r="F55" s="33" t="s">
        <v>168</v>
      </c>
      <c r="G55" s="45">
        <v>39175</v>
      </c>
      <c r="H55" s="34">
        <v>40</v>
      </c>
      <c r="I55" s="34">
        <v>12</v>
      </c>
      <c r="J55" s="34">
        <f t="shared" si="1"/>
        <v>44.8</v>
      </c>
      <c r="K55" s="31" t="s">
        <v>19</v>
      </c>
      <c r="L55" s="31" t="s">
        <v>218</v>
      </c>
      <c r="M55" s="31" t="s">
        <v>58</v>
      </c>
      <c r="N55" s="31" t="s">
        <v>242</v>
      </c>
      <c r="O55" s="35" t="s">
        <v>246</v>
      </c>
      <c r="P55" s="31" t="s">
        <v>23</v>
      </c>
      <c r="Q55" s="31" t="s">
        <v>24</v>
      </c>
      <c r="R55" s="31" t="s">
        <v>305</v>
      </c>
    </row>
    <row r="56" spans="1:19" s="28" customFormat="1" x14ac:dyDescent="0.3">
      <c r="A56" s="29">
        <v>49</v>
      </c>
      <c r="B56" s="24">
        <v>1</v>
      </c>
      <c r="C56" s="2" t="s">
        <v>247</v>
      </c>
      <c r="D56" s="25"/>
      <c r="E56" s="25" t="s">
        <v>217</v>
      </c>
      <c r="F56" s="25" t="s">
        <v>168</v>
      </c>
      <c r="G56" s="30">
        <v>39175</v>
      </c>
      <c r="H56" s="26">
        <v>40</v>
      </c>
      <c r="I56" s="26">
        <v>12</v>
      </c>
      <c r="J56" s="26">
        <f t="shared" si="1"/>
        <v>44.8</v>
      </c>
      <c r="K56" s="24" t="s">
        <v>19</v>
      </c>
      <c r="L56" s="24" t="s">
        <v>218</v>
      </c>
      <c r="M56" s="24" t="s">
        <v>58</v>
      </c>
      <c r="N56" s="24" t="s">
        <v>242</v>
      </c>
      <c r="O56" s="27" t="s">
        <v>248</v>
      </c>
      <c r="P56" s="24" t="s">
        <v>23</v>
      </c>
      <c r="Q56" s="24" t="s">
        <v>24</v>
      </c>
      <c r="R56" s="24" t="s">
        <v>306</v>
      </c>
    </row>
    <row r="57" spans="1:19" s="28" customFormat="1" x14ac:dyDescent="0.3">
      <c r="A57" s="29">
        <v>50</v>
      </c>
      <c r="B57" s="24">
        <v>1</v>
      </c>
      <c r="C57" s="2" t="s">
        <v>249</v>
      </c>
      <c r="D57" s="25" t="s">
        <v>250</v>
      </c>
      <c r="E57" s="25"/>
      <c r="F57" s="25"/>
      <c r="G57" s="25"/>
      <c r="H57" s="26"/>
      <c r="I57" s="26"/>
      <c r="J57" s="26">
        <f t="shared" si="1"/>
        <v>0</v>
      </c>
      <c r="K57" s="24" t="s">
        <v>19</v>
      </c>
      <c r="L57" s="24" t="s">
        <v>231</v>
      </c>
      <c r="M57" s="24" t="s">
        <v>58</v>
      </c>
      <c r="N57" s="24" t="s">
        <v>232</v>
      </c>
      <c r="O57" s="27" t="s">
        <v>251</v>
      </c>
      <c r="P57" s="24" t="s">
        <v>23</v>
      </c>
      <c r="Q57" s="24" t="s">
        <v>24</v>
      </c>
      <c r="R57" s="24" t="s">
        <v>252</v>
      </c>
    </row>
    <row r="58" spans="1:19" s="28" customFormat="1" x14ac:dyDescent="0.3">
      <c r="A58" s="24">
        <v>51</v>
      </c>
      <c r="B58" s="24">
        <v>1</v>
      </c>
      <c r="C58" s="2" t="s">
        <v>253</v>
      </c>
      <c r="D58" s="25"/>
      <c r="E58" s="25" t="s">
        <v>254</v>
      </c>
      <c r="F58" s="25" t="s">
        <v>255</v>
      </c>
      <c r="G58" s="30">
        <v>39663</v>
      </c>
      <c r="H58" s="26">
        <v>208.9</v>
      </c>
      <c r="I58" s="26">
        <v>0</v>
      </c>
      <c r="J58" s="26">
        <f t="shared" si="1"/>
        <v>208.9</v>
      </c>
      <c r="K58" s="24" t="s">
        <v>56</v>
      </c>
      <c r="L58" s="24" t="s">
        <v>256</v>
      </c>
      <c r="M58" s="24" t="s">
        <v>257</v>
      </c>
      <c r="N58" s="24" t="s">
        <v>258</v>
      </c>
      <c r="O58" s="27" t="s">
        <v>259</v>
      </c>
      <c r="P58" s="24" t="s">
        <v>156</v>
      </c>
      <c r="Q58" s="24" t="s">
        <v>24</v>
      </c>
      <c r="R58" s="24" t="s">
        <v>228</v>
      </c>
    </row>
    <row r="59" spans="1:19" s="22" customFormat="1" x14ac:dyDescent="0.3">
      <c r="A59" s="14">
        <v>52</v>
      </c>
      <c r="B59" s="15">
        <v>1</v>
      </c>
      <c r="C59" s="16" t="s">
        <v>260</v>
      </c>
      <c r="D59" s="17" t="s">
        <v>261</v>
      </c>
      <c r="E59" s="17"/>
      <c r="F59" s="17"/>
      <c r="G59" s="17"/>
      <c r="H59" s="18"/>
      <c r="I59" s="18"/>
      <c r="J59" s="18">
        <f t="shared" si="1"/>
        <v>0</v>
      </c>
      <c r="K59" s="15" t="s">
        <v>19</v>
      </c>
      <c r="L59" s="15" t="s">
        <v>256</v>
      </c>
      <c r="M59" s="15" t="s">
        <v>262</v>
      </c>
      <c r="N59" s="15" t="s">
        <v>263</v>
      </c>
      <c r="O59" s="20" t="s">
        <v>264</v>
      </c>
      <c r="P59" s="15" t="s">
        <v>156</v>
      </c>
      <c r="Q59" s="15" t="s">
        <v>24</v>
      </c>
      <c r="R59" s="15" t="s">
        <v>265</v>
      </c>
      <c r="S59" s="21" t="s">
        <v>26</v>
      </c>
    </row>
    <row r="60" spans="1:19" s="28" customFormat="1" x14ac:dyDescent="0.3">
      <c r="A60" s="29">
        <v>53</v>
      </c>
      <c r="B60" s="24">
        <v>1</v>
      </c>
      <c r="C60" s="2" t="s">
        <v>266</v>
      </c>
      <c r="D60" s="25"/>
      <c r="E60" s="25"/>
      <c r="F60" s="25"/>
      <c r="G60" s="25"/>
      <c r="H60" s="26"/>
      <c r="I60" s="26"/>
      <c r="J60" s="26">
        <f t="shared" si="1"/>
        <v>0</v>
      </c>
      <c r="K60" s="24" t="s">
        <v>19</v>
      </c>
      <c r="L60" s="24" t="s">
        <v>267</v>
      </c>
      <c r="M60" s="24" t="s">
        <v>268</v>
      </c>
      <c r="N60" s="24" t="s">
        <v>269</v>
      </c>
      <c r="O60" s="27" t="s">
        <v>270</v>
      </c>
      <c r="P60" s="24" t="s">
        <v>23</v>
      </c>
      <c r="Q60" s="24" t="s">
        <v>24</v>
      </c>
      <c r="R60" s="24" t="s">
        <v>228</v>
      </c>
    </row>
    <row r="61" spans="1:19" s="28" customFormat="1" x14ac:dyDescent="0.3">
      <c r="A61" s="24">
        <v>54</v>
      </c>
      <c r="B61" s="24">
        <v>1</v>
      </c>
      <c r="C61" s="2" t="s">
        <v>271</v>
      </c>
      <c r="D61" s="25" t="s">
        <v>272</v>
      </c>
      <c r="E61" s="25" t="s">
        <v>273</v>
      </c>
      <c r="F61" s="25" t="s">
        <v>274</v>
      </c>
      <c r="G61" s="30">
        <v>42335</v>
      </c>
      <c r="H61" s="26">
        <v>878.94</v>
      </c>
      <c r="I61" s="26">
        <v>12</v>
      </c>
      <c r="J61" s="26">
        <f t="shared" si="1"/>
        <v>984.41280000000006</v>
      </c>
      <c r="K61" s="24" t="s">
        <v>19</v>
      </c>
      <c r="L61" s="24" t="s">
        <v>275</v>
      </c>
      <c r="M61" s="24" t="s">
        <v>276</v>
      </c>
      <c r="N61" s="24" t="s">
        <v>277</v>
      </c>
      <c r="O61" s="27" t="s">
        <v>278</v>
      </c>
      <c r="P61" s="24" t="s">
        <v>36</v>
      </c>
      <c r="Q61" s="24" t="s">
        <v>24</v>
      </c>
      <c r="R61" s="24" t="s">
        <v>307</v>
      </c>
    </row>
    <row r="62" spans="1:19" s="28" customFormat="1" x14ac:dyDescent="0.3">
      <c r="A62" s="29">
        <v>55</v>
      </c>
      <c r="B62" s="24">
        <v>1</v>
      </c>
      <c r="C62" s="2" t="s">
        <v>279</v>
      </c>
      <c r="D62" s="25" t="s">
        <v>280</v>
      </c>
      <c r="E62" s="25" t="s">
        <v>273</v>
      </c>
      <c r="F62" s="25" t="s">
        <v>274</v>
      </c>
      <c r="G62" s="30">
        <v>42335</v>
      </c>
      <c r="H62" s="26">
        <v>1669.14</v>
      </c>
      <c r="I62" s="26">
        <v>12</v>
      </c>
      <c r="J62" s="26">
        <f t="shared" si="1"/>
        <v>1869.4368000000002</v>
      </c>
      <c r="K62" s="24" t="s">
        <v>19</v>
      </c>
      <c r="L62" s="24" t="s">
        <v>275</v>
      </c>
      <c r="M62" s="24" t="s">
        <v>276</v>
      </c>
      <c r="N62" s="24" t="s">
        <v>281</v>
      </c>
      <c r="O62" s="27" t="s">
        <v>282</v>
      </c>
      <c r="P62" s="24" t="s">
        <v>171</v>
      </c>
      <c r="Q62" s="24" t="s">
        <v>24</v>
      </c>
      <c r="R62" s="24" t="s">
        <v>307</v>
      </c>
    </row>
    <row r="63" spans="1:19" s="22" customFormat="1" x14ac:dyDescent="0.3">
      <c r="A63" s="14">
        <v>56</v>
      </c>
      <c r="B63" s="15">
        <v>1</v>
      </c>
      <c r="C63" s="16" t="s">
        <v>283</v>
      </c>
      <c r="D63" s="17"/>
      <c r="E63" s="17" t="s">
        <v>284</v>
      </c>
      <c r="F63" s="17" t="s">
        <v>223</v>
      </c>
      <c r="G63" s="23">
        <v>38730</v>
      </c>
      <c r="H63" s="18">
        <v>3570</v>
      </c>
      <c r="I63" s="18">
        <v>12</v>
      </c>
      <c r="J63" s="18">
        <f t="shared" si="1"/>
        <v>3998.4</v>
      </c>
      <c r="K63" s="15" t="s">
        <v>19</v>
      </c>
      <c r="L63" s="15" t="s">
        <v>160</v>
      </c>
      <c r="M63" s="15" t="s">
        <v>285</v>
      </c>
      <c r="N63" s="15" t="s">
        <v>286</v>
      </c>
      <c r="O63" s="20" t="s">
        <v>287</v>
      </c>
      <c r="P63" s="15" t="s">
        <v>171</v>
      </c>
      <c r="Q63" s="15" t="s">
        <v>24</v>
      </c>
      <c r="R63" s="15" t="s">
        <v>303</v>
      </c>
      <c r="S63" s="21" t="s">
        <v>26</v>
      </c>
    </row>
    <row r="64" spans="1:19" s="36" customFormat="1" x14ac:dyDescent="0.3">
      <c r="A64" s="31">
        <v>57</v>
      </c>
      <c r="B64" s="31">
        <v>1</v>
      </c>
      <c r="C64" s="32" t="s">
        <v>288</v>
      </c>
      <c r="D64" s="33" t="s">
        <v>289</v>
      </c>
      <c r="E64" s="33"/>
      <c r="F64" s="33"/>
      <c r="G64" s="33"/>
      <c r="H64" s="34"/>
      <c r="I64" s="34"/>
      <c r="J64" s="34">
        <f t="shared" si="1"/>
        <v>0</v>
      </c>
      <c r="K64" s="31" t="s">
        <v>56</v>
      </c>
      <c r="L64" s="31" t="s">
        <v>57</v>
      </c>
      <c r="M64" s="31" t="s">
        <v>290</v>
      </c>
      <c r="N64" s="31" t="s">
        <v>291</v>
      </c>
      <c r="O64" s="35" t="s">
        <v>292</v>
      </c>
      <c r="P64" s="31" t="s">
        <v>23</v>
      </c>
      <c r="Q64" s="31" t="s">
        <v>24</v>
      </c>
      <c r="R64" s="31" t="s">
        <v>61</v>
      </c>
    </row>
    <row r="65" spans="1:18" s="36" customFormat="1" x14ac:dyDescent="0.3">
      <c r="A65" s="37">
        <v>58</v>
      </c>
      <c r="B65" s="31">
        <v>1</v>
      </c>
      <c r="C65" s="32" t="s">
        <v>293</v>
      </c>
      <c r="D65" s="33"/>
      <c r="E65" s="33"/>
      <c r="F65" s="33"/>
      <c r="G65" s="33"/>
      <c r="H65" s="34"/>
      <c r="I65" s="34"/>
      <c r="J65" s="34">
        <f t="shared" si="1"/>
        <v>0</v>
      </c>
      <c r="K65" s="31" t="s">
        <v>56</v>
      </c>
      <c r="L65" s="31" t="s">
        <v>218</v>
      </c>
      <c r="M65" s="31" t="s">
        <v>294</v>
      </c>
      <c r="N65" s="31" t="s">
        <v>295</v>
      </c>
      <c r="O65" s="35" t="s">
        <v>296</v>
      </c>
      <c r="P65" s="31" t="s">
        <v>23</v>
      </c>
      <c r="Q65" s="31" t="s">
        <v>24</v>
      </c>
      <c r="R65" s="31" t="s">
        <v>61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Villarroel</dc:creator>
  <cp:lastModifiedBy>Henry Villarroel</cp:lastModifiedBy>
  <dcterms:created xsi:type="dcterms:W3CDTF">2025-07-15T02:06:29Z</dcterms:created>
  <dcterms:modified xsi:type="dcterms:W3CDTF">2025-07-15T03:14:30Z</dcterms:modified>
</cp:coreProperties>
</file>